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promina1-my.sharepoint.com/personal/procelnik_promina_hr/Documents/Ana Maria/Akti općinskog vijeća/Saziv 2021. - 2025/22. sjednica OV (18.12.2024.)/"/>
    </mc:Choice>
  </mc:AlternateContent>
  <xr:revisionPtr revIDLastSave="3" documentId="13_ncr:1_{F3A8EC66-7B52-44C0-A985-467FE93C58F0}" xr6:coauthVersionLast="47" xr6:coauthVersionMax="47" xr10:uidLastSave="{0772007F-271D-461E-A1DF-9E61C0A4C08D}"/>
  <bookViews>
    <workbookView xWindow="-120" yWindow="-120" windowWidth="51840" windowHeight="21240" activeTab="2" xr2:uid="{00000000-000D-0000-FFFF-FFFF00000000}"/>
  </bookViews>
  <sheets>
    <sheet name="Sažetak" sheetId="4" r:id="rId1"/>
    <sheet name="Prihodi i rashodi ekonomska" sheetId="5" r:id="rId2"/>
    <sheet name="Prihodi i rashodi po izvorima" sheetId="9" r:id="rId3"/>
    <sheet name="Funkcijska klasifikacija" sheetId="6" r:id="rId4"/>
    <sheet name="Račun financiranja" sheetId="8" r:id="rId5"/>
    <sheet name="Posebni dio" sheetId="2" r:id="rId6"/>
  </sheets>
  <definedNames>
    <definedName name="_xlnm._FilterDatabase" localSheetId="3" hidden="1">'Funkcijska klasifikacija'!$A$6:$E$23</definedName>
    <definedName name="_xlnm._FilterDatabase" localSheetId="5" hidden="1">'Posebni dio'!$A$8:$G$328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1" i="5" l="1"/>
  <c r="D91" i="5"/>
  <c r="C91" i="5"/>
  <c r="E57" i="5"/>
  <c r="D57" i="5"/>
  <c r="C57" i="5"/>
  <c r="G203" i="2"/>
  <c r="G202" i="2" s="1"/>
  <c r="G201" i="2" s="1"/>
  <c r="F203" i="2"/>
  <c r="F202" i="2" s="1"/>
  <c r="F201" i="2" s="1"/>
  <c r="E203" i="2"/>
  <c r="E202" i="2" s="1"/>
  <c r="E201" i="2" s="1"/>
  <c r="E36" i="5"/>
  <c r="E38" i="5"/>
  <c r="E29" i="5"/>
  <c r="E33" i="5"/>
  <c r="E25" i="5"/>
  <c r="E18" i="5"/>
  <c r="E12" i="5"/>
  <c r="D38" i="5"/>
  <c r="D36" i="5"/>
  <c r="D33" i="5"/>
  <c r="D29" i="5"/>
  <c r="D25" i="5"/>
  <c r="D18" i="5"/>
  <c r="D12" i="5"/>
  <c r="G11" i="9"/>
  <c r="G7" i="9"/>
  <c r="E11" i="9"/>
  <c r="E7" i="9"/>
  <c r="E8" i="5"/>
  <c r="D8" i="5"/>
  <c r="C11" i="9"/>
  <c r="C7" i="9"/>
  <c r="G327" i="2"/>
  <c r="E51" i="5" s="1"/>
  <c r="F327" i="2"/>
  <c r="D51" i="5" s="1"/>
  <c r="G322" i="2"/>
  <c r="F322" i="2"/>
  <c r="G318" i="2"/>
  <c r="F318" i="2"/>
  <c r="G316" i="2"/>
  <c r="F316" i="2"/>
  <c r="G314" i="2"/>
  <c r="F314" i="2"/>
  <c r="G310" i="2"/>
  <c r="F310" i="2"/>
  <c r="G303" i="2"/>
  <c r="F303" i="2"/>
  <c r="G301" i="2"/>
  <c r="F301" i="2"/>
  <c r="G298" i="2"/>
  <c r="F298" i="2"/>
  <c r="G286" i="2"/>
  <c r="F286" i="2"/>
  <c r="G280" i="2"/>
  <c r="F280" i="2"/>
  <c r="G272" i="2"/>
  <c r="F272" i="2"/>
  <c r="G266" i="2"/>
  <c r="F266" i="2"/>
  <c r="G260" i="2"/>
  <c r="F260" i="2"/>
  <c r="G258" i="2"/>
  <c r="F258" i="2"/>
  <c r="G252" i="2"/>
  <c r="F252" i="2"/>
  <c r="G247" i="2"/>
  <c r="F247" i="2"/>
  <c r="G241" i="2"/>
  <c r="F241" i="2"/>
  <c r="G237" i="2"/>
  <c r="F237" i="2"/>
  <c r="G231" i="2"/>
  <c r="F231" i="2"/>
  <c r="G226" i="2"/>
  <c r="F226" i="2"/>
  <c r="G221" i="2"/>
  <c r="G220" i="2" s="1"/>
  <c r="G219" i="2" s="1"/>
  <c r="F221" i="2"/>
  <c r="F220" i="2" s="1"/>
  <c r="F219" i="2" s="1"/>
  <c r="G217" i="2"/>
  <c r="G216" i="2" s="1"/>
  <c r="G215" i="2" s="1"/>
  <c r="F217" i="2"/>
  <c r="F216" i="2" s="1"/>
  <c r="F215" i="2" s="1"/>
  <c r="G212" i="2"/>
  <c r="G211" i="2" s="1"/>
  <c r="G210" i="2" s="1"/>
  <c r="F212" i="2"/>
  <c r="F211" i="2" s="1"/>
  <c r="F210" i="2" s="1"/>
  <c r="G208" i="2"/>
  <c r="G207" i="2" s="1"/>
  <c r="G206" i="2" s="1"/>
  <c r="F208" i="2"/>
  <c r="F207" i="2" s="1"/>
  <c r="F206" i="2" s="1"/>
  <c r="G199" i="2"/>
  <c r="G198" i="2" s="1"/>
  <c r="G197" i="2" s="1"/>
  <c r="F199" i="2"/>
  <c r="G194" i="2"/>
  <c r="F194" i="2"/>
  <c r="G189" i="2"/>
  <c r="G188" i="2" s="1"/>
  <c r="G187" i="2" s="1"/>
  <c r="F189" i="2"/>
  <c r="F188" i="2" s="1"/>
  <c r="F187" i="2" s="1"/>
  <c r="G185" i="2"/>
  <c r="G184" i="2" s="1"/>
  <c r="G183" i="2" s="1"/>
  <c r="F185" i="2"/>
  <c r="F184" i="2" s="1"/>
  <c r="F183" i="2" s="1"/>
  <c r="G180" i="2"/>
  <c r="F180" i="2"/>
  <c r="G176" i="2"/>
  <c r="F176" i="2"/>
  <c r="G172" i="2"/>
  <c r="F172" i="2"/>
  <c r="G162" i="2"/>
  <c r="F162" i="2"/>
  <c r="G153" i="2"/>
  <c r="F153" i="2"/>
  <c r="G148" i="2"/>
  <c r="F148" i="2"/>
  <c r="G144" i="2"/>
  <c r="F144" i="2"/>
  <c r="G139" i="2"/>
  <c r="G138" i="2" s="1"/>
  <c r="G137" i="2" s="1"/>
  <c r="G136" i="2" s="1"/>
  <c r="F139" i="2"/>
  <c r="G134" i="2"/>
  <c r="F134" i="2"/>
  <c r="G130" i="2"/>
  <c r="F130" i="2"/>
  <c r="G124" i="2"/>
  <c r="G123" i="2" s="1"/>
  <c r="G122" i="2" s="1"/>
  <c r="F124" i="2"/>
  <c r="F123" i="2" s="1"/>
  <c r="F122" i="2" s="1"/>
  <c r="G120" i="2"/>
  <c r="F120" i="2"/>
  <c r="G115" i="2"/>
  <c r="G114" i="2" s="1"/>
  <c r="G113" i="2" s="1"/>
  <c r="G112" i="2" s="1"/>
  <c r="F115" i="2"/>
  <c r="F114" i="2" s="1"/>
  <c r="F113" i="2" s="1"/>
  <c r="F112" i="2" s="1"/>
  <c r="G108" i="2"/>
  <c r="F108" i="2"/>
  <c r="G102" i="2"/>
  <c r="F102" i="2"/>
  <c r="G96" i="2"/>
  <c r="G95" i="2" s="1"/>
  <c r="G94" i="2" s="1"/>
  <c r="G93" i="2" s="1"/>
  <c r="F96" i="2"/>
  <c r="F95" i="2" s="1"/>
  <c r="F94" i="2" s="1"/>
  <c r="F93" i="2" s="1"/>
  <c r="G91" i="2"/>
  <c r="F91" i="2"/>
  <c r="G86" i="2"/>
  <c r="F86" i="2"/>
  <c r="G84" i="2"/>
  <c r="F84" i="2"/>
  <c r="G47" i="2"/>
  <c r="F47" i="2"/>
  <c r="G42" i="2"/>
  <c r="F42" i="2"/>
  <c r="G39" i="2"/>
  <c r="F39" i="2"/>
  <c r="G35" i="2"/>
  <c r="F35" i="2"/>
  <c r="G32" i="2"/>
  <c r="F32" i="2"/>
  <c r="G28" i="2"/>
  <c r="F28" i="2"/>
  <c r="G24" i="2"/>
  <c r="F24" i="2"/>
  <c r="G17" i="2"/>
  <c r="F17" i="2"/>
  <c r="G15" i="2"/>
  <c r="F15" i="2"/>
  <c r="F326" i="2"/>
  <c r="F325" i="2" s="1"/>
  <c r="F324" i="2" s="1"/>
  <c r="F138" i="2"/>
  <c r="F137" i="2" s="1"/>
  <c r="F136" i="2" s="1"/>
  <c r="G326" i="2" l="1"/>
  <c r="G325" i="2" s="1"/>
  <c r="G324" i="2" s="1"/>
  <c r="E35" i="5"/>
  <c r="E16" i="4" s="1"/>
  <c r="D35" i="5"/>
  <c r="D16" i="4" s="1"/>
  <c r="D7" i="5"/>
  <c r="D15" i="4" s="1"/>
  <c r="G182" i="2"/>
  <c r="G205" i="2"/>
  <c r="G214" i="2"/>
  <c r="F182" i="2"/>
  <c r="F205" i="2"/>
  <c r="F214" i="2"/>
  <c r="E180" i="2"/>
  <c r="E179" i="2" s="1"/>
  <c r="E178" i="2" s="1"/>
  <c r="C16" i="6"/>
  <c r="E11" i="6"/>
  <c r="D11" i="6"/>
  <c r="F161" i="2"/>
  <c r="C11" i="6"/>
  <c r="E7" i="6"/>
  <c r="D7" i="6"/>
  <c r="C7" i="6"/>
  <c r="E21" i="6"/>
  <c r="D21" i="6"/>
  <c r="C21" i="6"/>
  <c r="E19" i="6"/>
  <c r="D19" i="6"/>
  <c r="E18" i="6"/>
  <c r="E16" i="6" s="1"/>
  <c r="D18" i="6"/>
  <c r="D16" i="6" s="1"/>
  <c r="E14" i="6"/>
  <c r="E9" i="6"/>
  <c r="D9" i="6"/>
  <c r="D14" i="6"/>
  <c r="C9" i="6"/>
  <c r="C14" i="6"/>
  <c r="D6" i="6" l="1"/>
  <c r="E6" i="6"/>
  <c r="F179" i="2"/>
  <c r="F178" i="2" s="1"/>
  <c r="G179" i="2"/>
  <c r="G178" i="2" s="1"/>
  <c r="C6" i="6"/>
  <c r="G14" i="2"/>
  <c r="F14" i="2"/>
  <c r="F198" i="2"/>
  <c r="F297" i="2"/>
  <c r="G285" i="2"/>
  <c r="F285" i="2"/>
  <c r="G251" i="2"/>
  <c r="F251" i="2"/>
  <c r="G246" i="2"/>
  <c r="G236" i="2"/>
  <c r="G230" i="2"/>
  <c r="F230" i="2"/>
  <c r="G225" i="2"/>
  <c r="F225" i="2"/>
  <c r="G193" i="2"/>
  <c r="F193" i="2"/>
  <c r="G171" i="2"/>
  <c r="F160" i="2"/>
  <c r="G129" i="2"/>
  <c r="F129" i="2"/>
  <c r="G119" i="2"/>
  <c r="F119" i="2"/>
  <c r="G107" i="2"/>
  <c r="F107" i="2"/>
  <c r="G101" i="2"/>
  <c r="F101" i="2"/>
  <c r="G90" i="2"/>
  <c r="F90" i="2"/>
  <c r="E43" i="5"/>
  <c r="F46" i="2"/>
  <c r="E310" i="2"/>
  <c r="E322" i="2"/>
  <c r="E321" i="2" s="1"/>
  <c r="E320" i="2" s="1"/>
  <c r="G161" i="2" l="1"/>
  <c r="G160" i="2" s="1"/>
  <c r="F240" i="2"/>
  <c r="F239" i="2" s="1"/>
  <c r="F279" i="2"/>
  <c r="F278" i="2" s="1"/>
  <c r="F277" i="2" s="1"/>
  <c r="F276" i="2" s="1"/>
  <c r="F23" i="2"/>
  <c r="F31" i="2"/>
  <c r="F30" i="2" s="1"/>
  <c r="F143" i="2"/>
  <c r="F142" i="2" s="1"/>
  <c r="F152" i="2"/>
  <c r="F151" i="2" s="1"/>
  <c r="F150" i="2" s="1"/>
  <c r="F171" i="2"/>
  <c r="F170" i="2" s="1"/>
  <c r="G175" i="2"/>
  <c r="G174" i="2" s="1"/>
  <c r="G240" i="2"/>
  <c r="G239" i="2" s="1"/>
  <c r="F271" i="2"/>
  <c r="F270" i="2" s="1"/>
  <c r="F269" i="2" s="1"/>
  <c r="F268" i="2" s="1"/>
  <c r="F309" i="2"/>
  <c r="F321" i="2"/>
  <c r="F320" i="2" s="1"/>
  <c r="G23" i="2"/>
  <c r="G22" i="2" s="1"/>
  <c r="G31" i="2"/>
  <c r="G30" i="2" s="1"/>
  <c r="F133" i="2"/>
  <c r="F132" i="2" s="1"/>
  <c r="F147" i="2"/>
  <c r="F146" i="2" s="1"/>
  <c r="G257" i="2"/>
  <c r="G256" i="2" s="1"/>
  <c r="G271" i="2"/>
  <c r="G270" i="2" s="1"/>
  <c r="G269" i="2" s="1"/>
  <c r="G268" i="2" s="1"/>
  <c r="G321" i="2"/>
  <c r="G320" i="2" s="1"/>
  <c r="G309" i="2"/>
  <c r="F38" i="2"/>
  <c r="F37" i="2" s="1"/>
  <c r="F246" i="2"/>
  <c r="F245" i="2" s="1"/>
  <c r="F244" i="2" s="1"/>
  <c r="F265" i="2"/>
  <c r="F264" i="2" s="1"/>
  <c r="F263" i="2" s="1"/>
  <c r="F262" i="2" s="1"/>
  <c r="G147" i="2"/>
  <c r="G146" i="2" s="1"/>
  <c r="G38" i="2"/>
  <c r="G37" i="2" s="1"/>
  <c r="G46" i="2"/>
  <c r="G45" i="2" s="1"/>
  <c r="G44" i="2" s="1"/>
  <c r="G133" i="2"/>
  <c r="G132" i="2" s="1"/>
  <c r="G143" i="2"/>
  <c r="G142" i="2" s="1"/>
  <c r="G152" i="2"/>
  <c r="G151" i="2" s="1"/>
  <c r="F175" i="2"/>
  <c r="F174" i="2" s="1"/>
  <c r="F236" i="2"/>
  <c r="F235" i="2" s="1"/>
  <c r="F234" i="2" s="1"/>
  <c r="F233" i="2" s="1"/>
  <c r="F257" i="2"/>
  <c r="F256" i="2" s="1"/>
  <c r="G265" i="2"/>
  <c r="G264" i="2" s="1"/>
  <c r="G263" i="2" s="1"/>
  <c r="G262" i="2" s="1"/>
  <c r="G279" i="2"/>
  <c r="G278" i="2" s="1"/>
  <c r="G277" i="2" s="1"/>
  <c r="G276" i="2" s="1"/>
  <c r="F106" i="2"/>
  <c r="F105" i="2" s="1"/>
  <c r="F229" i="2"/>
  <c r="F228" i="2" s="1"/>
  <c r="F250" i="2"/>
  <c r="F249" i="2" s="1"/>
  <c r="F45" i="2"/>
  <c r="F44" i="2" s="1"/>
  <c r="F192" i="2"/>
  <c r="F191" i="2" s="1"/>
  <c r="G106" i="2"/>
  <c r="G105" i="2" s="1"/>
  <c r="G170" i="2"/>
  <c r="G192" i="2"/>
  <c r="G191" i="2" s="1"/>
  <c r="G229" i="2"/>
  <c r="G228" i="2" s="1"/>
  <c r="G235" i="2"/>
  <c r="G250" i="2"/>
  <c r="G249" i="2" s="1"/>
  <c r="F224" i="2"/>
  <c r="F223" i="2" s="1"/>
  <c r="F296" i="2"/>
  <c r="F197" i="2"/>
  <c r="F196" i="2" s="1"/>
  <c r="F100" i="2"/>
  <c r="F99" i="2" s="1"/>
  <c r="G100" i="2"/>
  <c r="G224" i="2"/>
  <c r="G223" i="2" s="1"/>
  <c r="G245" i="2"/>
  <c r="G244" i="2" s="1"/>
  <c r="D43" i="5"/>
  <c r="E45" i="5"/>
  <c r="F118" i="2"/>
  <c r="D50" i="5"/>
  <c r="F284" i="2"/>
  <c r="D46" i="5"/>
  <c r="E47" i="5"/>
  <c r="D41" i="5"/>
  <c r="D44" i="5"/>
  <c r="D49" i="5"/>
  <c r="G128" i="2"/>
  <c r="E49" i="5"/>
  <c r="D42" i="5"/>
  <c r="G118" i="2"/>
  <c r="E50" i="5"/>
  <c r="E41" i="5"/>
  <c r="D45" i="5"/>
  <c r="E44" i="5"/>
  <c r="D47" i="5"/>
  <c r="C33" i="5"/>
  <c r="E139" i="2"/>
  <c r="E138" i="2" s="1"/>
  <c r="E137" i="2" s="1"/>
  <c r="E136" i="2" s="1"/>
  <c r="G243" i="2" l="1"/>
  <c r="G99" i="2"/>
  <c r="E48" i="5"/>
  <c r="E18" i="4" s="1"/>
  <c r="D40" i="5"/>
  <c r="D17" i="4" s="1"/>
  <c r="D48" i="5"/>
  <c r="D18" i="4" s="1"/>
  <c r="G150" i="2"/>
  <c r="F169" i="2"/>
  <c r="G141" i="2"/>
  <c r="F141" i="2"/>
  <c r="G169" i="2"/>
  <c r="G234" i="2"/>
  <c r="G233" i="2" s="1"/>
  <c r="G89" i="2"/>
  <c r="G88" i="2" s="1"/>
  <c r="G13" i="2"/>
  <c r="F13" i="2"/>
  <c r="F12" i="2" s="1"/>
  <c r="F11" i="2" s="1"/>
  <c r="F10" i="2" s="1"/>
  <c r="F308" i="2"/>
  <c r="F307" i="2" s="1"/>
  <c r="F306" i="2" s="1"/>
  <c r="F305" i="2" s="1"/>
  <c r="G284" i="2"/>
  <c r="G283" i="2" s="1"/>
  <c r="G308" i="2"/>
  <c r="G307" i="2" s="1"/>
  <c r="G306" i="2" s="1"/>
  <c r="G305" i="2" s="1"/>
  <c r="F22" i="2"/>
  <c r="F21" i="2" s="1"/>
  <c r="F128" i="2"/>
  <c r="F127" i="2" s="1"/>
  <c r="F89" i="2"/>
  <c r="F88" i="2" s="1"/>
  <c r="F243" i="2"/>
  <c r="F295" i="2"/>
  <c r="G117" i="2"/>
  <c r="F283" i="2"/>
  <c r="F255" i="2"/>
  <c r="F254" i="2" s="1"/>
  <c r="F117" i="2"/>
  <c r="F98" i="2" s="1"/>
  <c r="G21" i="2"/>
  <c r="G255" i="2"/>
  <c r="G254" i="2" s="1"/>
  <c r="G127" i="2"/>
  <c r="E241" i="2"/>
  <c r="E240" i="2" s="1"/>
  <c r="E239" i="2" s="1"/>
  <c r="E221" i="2"/>
  <c r="E220" i="2" s="1"/>
  <c r="E219" i="2" s="1"/>
  <c r="E217" i="2"/>
  <c r="E216" i="2" s="1"/>
  <c r="E327" i="2"/>
  <c r="E176" i="2"/>
  <c r="E175" i="2" s="1"/>
  <c r="E174" i="2" s="1"/>
  <c r="E124" i="2"/>
  <c r="E123" i="2" s="1"/>
  <c r="E122" i="2" s="1"/>
  <c r="C38" i="5"/>
  <c r="C35" i="5" s="1"/>
  <c r="C29" i="5"/>
  <c r="C25" i="5"/>
  <c r="C18" i="5"/>
  <c r="C12" i="5"/>
  <c r="C8" i="5"/>
  <c r="G98" i="2" l="1"/>
  <c r="G12" i="2"/>
  <c r="G11" i="2" s="1"/>
  <c r="G10" i="2" s="1"/>
  <c r="D19" i="4"/>
  <c r="F126" i="2"/>
  <c r="F20" i="2"/>
  <c r="F282" i="2"/>
  <c r="G20" i="2"/>
  <c r="C7" i="5"/>
  <c r="C15" i="4" s="1"/>
  <c r="E326" i="2"/>
  <c r="E325" i="2" s="1"/>
  <c r="E324" i="2" s="1"/>
  <c r="C51" i="5"/>
  <c r="C16" i="4"/>
  <c r="E148" i="2"/>
  <c r="E147" i="2" s="1"/>
  <c r="E146" i="2" s="1"/>
  <c r="E144" i="2"/>
  <c r="E143" i="2" s="1"/>
  <c r="E142" i="2" s="1"/>
  <c r="E46" i="5"/>
  <c r="G297" i="2"/>
  <c r="F19" i="2" l="1"/>
  <c r="F9" i="2" s="1"/>
  <c r="E42" i="5"/>
  <c r="E40" i="5" s="1"/>
  <c r="G296" i="2"/>
  <c r="E141" i="2"/>
  <c r="E298" i="2"/>
  <c r="E120" i="2"/>
  <c r="E119" i="2" s="1"/>
  <c r="E118" i="2" s="1"/>
  <c r="E117" i="2" s="1"/>
  <c r="E130" i="2"/>
  <c r="E32" i="2"/>
  <c r="E39" i="2"/>
  <c r="E35" i="2"/>
  <c r="E318" i="2"/>
  <c r="E316" i="2"/>
  <c r="E314" i="2"/>
  <c r="E303" i="2"/>
  <c r="E301" i="2"/>
  <c r="E286" i="2"/>
  <c r="E280" i="2"/>
  <c r="E279" i="2" s="1"/>
  <c r="E278" i="2" s="1"/>
  <c r="E277" i="2" s="1"/>
  <c r="E276" i="2" s="1"/>
  <c r="E272" i="2"/>
  <c r="E271" i="2" s="1"/>
  <c r="E270" i="2" s="1"/>
  <c r="E269" i="2" s="1"/>
  <c r="E268" i="2" s="1"/>
  <c r="E266" i="2"/>
  <c r="E265" i="2" s="1"/>
  <c r="E264" i="2" s="1"/>
  <c r="E263" i="2" s="1"/>
  <c r="E262" i="2" s="1"/>
  <c r="E260" i="2"/>
  <c r="E258" i="2"/>
  <c r="E252" i="2"/>
  <c r="E251" i="2" s="1"/>
  <c r="E250" i="2" s="1"/>
  <c r="E249" i="2" s="1"/>
  <c r="E247" i="2"/>
  <c r="E246" i="2" s="1"/>
  <c r="E245" i="2" s="1"/>
  <c r="E244" i="2" s="1"/>
  <c r="E237" i="2"/>
  <c r="E236" i="2" s="1"/>
  <c r="E235" i="2" s="1"/>
  <c r="E231" i="2"/>
  <c r="E230" i="2" s="1"/>
  <c r="E229" i="2" s="1"/>
  <c r="E228" i="2" s="1"/>
  <c r="E226" i="2"/>
  <c r="E225" i="2" s="1"/>
  <c r="E224" i="2" s="1"/>
  <c r="E223" i="2" s="1"/>
  <c r="E215" i="2"/>
  <c r="E214" i="2" s="1"/>
  <c r="E212" i="2"/>
  <c r="E211" i="2" s="1"/>
  <c r="E210" i="2" s="1"/>
  <c r="E208" i="2"/>
  <c r="E207" i="2" s="1"/>
  <c r="E206" i="2" s="1"/>
  <c r="E199" i="2"/>
  <c r="E198" i="2" s="1"/>
  <c r="E197" i="2" s="1"/>
  <c r="E196" i="2" s="1"/>
  <c r="E194" i="2"/>
  <c r="E193" i="2" s="1"/>
  <c r="E192" i="2" s="1"/>
  <c r="E191" i="2" s="1"/>
  <c r="E189" i="2"/>
  <c r="E188" i="2" s="1"/>
  <c r="E187" i="2" s="1"/>
  <c r="E185" i="2"/>
  <c r="E184" i="2" s="1"/>
  <c r="E183" i="2" s="1"/>
  <c r="E172" i="2"/>
  <c r="E171" i="2" s="1"/>
  <c r="E170" i="2" s="1"/>
  <c r="E169" i="2" s="1"/>
  <c r="E162" i="2"/>
  <c r="E161" i="2" s="1"/>
  <c r="E160" i="2" s="1"/>
  <c r="E153" i="2"/>
  <c r="E152" i="2" s="1"/>
  <c r="E151" i="2" s="1"/>
  <c r="E134" i="2"/>
  <c r="E133" i="2" s="1"/>
  <c r="E132" i="2" s="1"/>
  <c r="E115" i="2"/>
  <c r="E114" i="2" s="1"/>
  <c r="E108" i="2"/>
  <c r="E107" i="2" s="1"/>
  <c r="E106" i="2" s="1"/>
  <c r="E105" i="2" s="1"/>
  <c r="E102" i="2"/>
  <c r="E101" i="2" s="1"/>
  <c r="E100" i="2" s="1"/>
  <c r="E96" i="2"/>
  <c r="E91" i="2"/>
  <c r="E86" i="2"/>
  <c r="E84" i="2"/>
  <c r="E47" i="2"/>
  <c r="E42" i="2"/>
  <c r="E28" i="2"/>
  <c r="E24" i="2"/>
  <c r="E17" i="2"/>
  <c r="E15" i="2"/>
  <c r="G196" i="2"/>
  <c r="G126" i="2" s="1"/>
  <c r="C50" i="5" l="1"/>
  <c r="C43" i="5"/>
  <c r="E17" i="4"/>
  <c r="G295" i="2"/>
  <c r="G282" i="2" s="1"/>
  <c r="G19" i="2" s="1"/>
  <c r="G9" i="2" s="1"/>
  <c r="C47" i="5"/>
  <c r="C41" i="5"/>
  <c r="C42" i="5"/>
  <c r="E150" i="2"/>
  <c r="E309" i="2"/>
  <c r="E308" i="2" s="1"/>
  <c r="E307" i="2" s="1"/>
  <c r="E99" i="2"/>
  <c r="E95" i="2"/>
  <c r="E94" i="2" s="1"/>
  <c r="E93" i="2" s="1"/>
  <c r="E129" i="2"/>
  <c r="E128" i="2" s="1"/>
  <c r="E127" i="2" s="1"/>
  <c r="C49" i="5"/>
  <c r="E285" i="2"/>
  <c r="E284" i="2" s="1"/>
  <c r="C46" i="5"/>
  <c r="C45" i="5"/>
  <c r="E90" i="2"/>
  <c r="E89" i="2" s="1"/>
  <c r="E88" i="2" s="1"/>
  <c r="C44" i="5"/>
  <c r="E234" i="2"/>
  <c r="E233" i="2" s="1"/>
  <c r="E296" i="2"/>
  <c r="E295" i="2" s="1"/>
  <c r="E297" i="2"/>
  <c r="E23" i="2"/>
  <c r="E22" i="2" s="1"/>
  <c r="E31" i="2"/>
  <c r="E30" i="2" s="1"/>
  <c r="E38" i="2"/>
  <c r="E37" i="2" s="1"/>
  <c r="E257" i="2"/>
  <c r="E256" i="2" s="1"/>
  <c r="E255" i="2" s="1"/>
  <c r="E254" i="2" s="1"/>
  <c r="E46" i="2"/>
  <c r="E45" i="2" s="1"/>
  <c r="E44" i="2" s="1"/>
  <c r="E14" i="2"/>
  <c r="E13" i="2" s="1"/>
  <c r="E113" i="2"/>
  <c r="E112" i="2" s="1"/>
  <c r="E205" i="2"/>
  <c r="E243" i="2"/>
  <c r="E182" i="2"/>
  <c r="E126" i="2" l="1"/>
  <c r="E98" i="2"/>
  <c r="E12" i="2"/>
  <c r="E11" i="2" s="1"/>
  <c r="E10" i="2" s="1"/>
  <c r="E283" i="2"/>
  <c r="E282" i="2" s="1"/>
  <c r="C48" i="5"/>
  <c r="C40" i="5"/>
  <c r="E21" i="2"/>
  <c r="C17" i="4" l="1"/>
  <c r="E306" i="2"/>
  <c r="E305" i="2" s="1"/>
  <c r="C20" i="6" s="1"/>
  <c r="C18" i="4"/>
  <c r="E20" i="2"/>
  <c r="E19" i="2" s="1"/>
  <c r="C19" i="4" l="1"/>
  <c r="E9" i="2"/>
  <c r="E7" i="5"/>
  <c r="E15" i="4" s="1"/>
  <c r="E19" i="4" s="1"/>
</calcChain>
</file>

<file path=xl/sharedStrings.xml><?xml version="1.0" encoding="utf-8"?>
<sst xmlns="http://schemas.openxmlformats.org/spreadsheetml/2006/main" count="802" uniqueCount="362">
  <si>
    <t>32 Materijalni rashodi</t>
  </si>
  <si>
    <t xml:space="preserve">32 Materijalni rashodi                                                                                 </t>
  </si>
  <si>
    <t xml:space="preserve">31 Rashodi za zaposlene                                                                             </t>
  </si>
  <si>
    <t xml:space="preserve">3 Rashodi poslovanja                                                                                  </t>
  </si>
  <si>
    <t>Izvor 8.1. Primici od financijske imovine i zaduživanja</t>
  </si>
  <si>
    <t>P4</t>
  </si>
  <si>
    <t xml:space="preserve">38 Ostali rashodi                                                                                      </t>
  </si>
  <si>
    <t>34 Financijski rashodi</t>
  </si>
  <si>
    <t>Izvor 5. Pomoći</t>
  </si>
  <si>
    <t xml:space="preserve">42 Rashodi za nabavu proizvedene dugotrajne imovine                                                    </t>
  </si>
  <si>
    <t xml:space="preserve">4 Rashodi za nabavu nefinancijske imovine                                                                               </t>
  </si>
  <si>
    <t>Izvor 1. Opći prihodi i primici</t>
  </si>
  <si>
    <t>Aktivnost A000001 Rad Općinskog vijeća i Načelnika</t>
  </si>
  <si>
    <t>P3</t>
  </si>
  <si>
    <t>Aktivnost A100020 Redovno financiranje ustanove predškolskog odgoja</t>
  </si>
  <si>
    <t>Program 0010 ZAJEDNIČKI IZDACI PREDSTAVNIČKOG TIJELA, NAČELNIKA JUO</t>
  </si>
  <si>
    <t>P2</t>
  </si>
  <si>
    <t>Program 113 Predškolski odgoj</t>
  </si>
  <si>
    <t>Glava 00101 OPĆINSKO VIJEĆE, NAČELNIK, JUO</t>
  </si>
  <si>
    <t>P1</t>
  </si>
  <si>
    <t>Glava 1003 Proračunski korisnik - Dječji vrtić</t>
  </si>
  <si>
    <t xml:space="preserve">37 Naknade građanima i kućanstvima na temelju osiguranja i druge naknade                               </t>
  </si>
  <si>
    <t xml:space="preserve">31 Rashodi za zaposlene                                                                                </t>
  </si>
  <si>
    <t>Izvor 5.0. Pomoći temeljem prijenosa EU sredstava</t>
  </si>
  <si>
    <t xml:space="preserve">Izvor 5. Pomoći </t>
  </si>
  <si>
    <t>Aktivnost A100506 Zaželi - program zapošljavanja žena</t>
  </si>
  <si>
    <t>Aktivnost A100018 Program Zaželi</t>
  </si>
  <si>
    <t xml:space="preserve">37 Naknade građanima i kućanstvima                                                        </t>
  </si>
  <si>
    <t>Izvor 1.1. Opći prihodi i primici</t>
  </si>
  <si>
    <t>Aktivnost A100408 Održavanje objekata u vlasništvu</t>
  </si>
  <si>
    <t xml:space="preserve">Aktivnost A100006 Socijalna zaštita stanovništva </t>
  </si>
  <si>
    <t>Program 1004 OBNOVA I UREĐENJE OBJEKATA U OPĆINI</t>
  </si>
  <si>
    <t>Program 103 Socijalna zaštita</t>
  </si>
  <si>
    <t xml:space="preserve">38 Ostali rashodi                                                                </t>
  </si>
  <si>
    <t>Aktivnost A100014 Vjerske zajednice</t>
  </si>
  <si>
    <t>Program 111 Vjerske zajednice</t>
  </si>
  <si>
    <t xml:space="preserve">38 Donacije                                                          </t>
  </si>
  <si>
    <t>Aktivnost A100013 Građanske udruge</t>
  </si>
  <si>
    <t>Program 110 Građanske udruge</t>
  </si>
  <si>
    <t xml:space="preserve">36 Tekuće pomoći                                                                            </t>
  </si>
  <si>
    <t>Aktivnost A100015 Zdravstvena skrb</t>
  </si>
  <si>
    <t>Program 114 Zdravstvo</t>
  </si>
  <si>
    <t>Aktivnost A100005 Rashodi za protupozarnu i civilnu zaštitu</t>
  </si>
  <si>
    <t>Program 102 Protupožarna i civilna zaštita</t>
  </si>
  <si>
    <t>Izvor 1.2. Višak prihoda</t>
  </si>
  <si>
    <t>Kapitalni projekt K100302 Izgradnja vrtića</t>
  </si>
  <si>
    <t>Aktivnost A100012 Sportska zbivanja</t>
  </si>
  <si>
    <t>Aktivnost A100301 Financiranje programa predškolskog odgoja</t>
  </si>
  <si>
    <t>Aktivnost A100011 Kulturna zbivanja</t>
  </si>
  <si>
    <t>Program 1003 PREDŠKOLSKI ODGOJ</t>
  </si>
  <si>
    <t>Program 108 Manifestacije i kulturna zbivanja</t>
  </si>
  <si>
    <t>Izvor 5 .Pomoći</t>
  </si>
  <si>
    <t>Aktivnost A100201 Javna rasvjeta</t>
  </si>
  <si>
    <t>Aktivnost A100019 Arheološki iskopi</t>
  </si>
  <si>
    <t>Program 1002 KOMUNALNA INFRASTRUKTURA</t>
  </si>
  <si>
    <t>Program 113 Iskopi</t>
  </si>
  <si>
    <t xml:space="preserve">4 Rashodi za nabavu nefinancijske imovine                                                             </t>
  </si>
  <si>
    <t>Tekući projekt T100211 Zaštita okoliša</t>
  </si>
  <si>
    <t>Kapitalni projekt K100028 Ulaganje u računalna programe</t>
  </si>
  <si>
    <t>Kapitalni projekt K100213 Uređenje groblja</t>
  </si>
  <si>
    <t>Kapitalni projekt K100008 Uredska oprema i namještaj</t>
  </si>
  <si>
    <t xml:space="preserve">45 Rashodi za dodatna ulaganja na građevinskim objektima                                              </t>
  </si>
  <si>
    <t>Kapitalni projekt K100212 Izgradnja i uređenje nogostupa u Gradcu</t>
  </si>
  <si>
    <t>Izvor 5.2. Kapitalne  pomoći</t>
  </si>
  <si>
    <t>Kapitalni projekt K100210 Nabavka komunalne opreme</t>
  </si>
  <si>
    <t>Kapitalni projekt K100036 Opremanje etnološke zbirke u Kulturnom centru Mratovo - faza IV.</t>
  </si>
  <si>
    <t xml:space="preserve">42 Rashodi za nabavu proizvedene dugotrajne imovine                                          </t>
  </si>
  <si>
    <t xml:space="preserve">4 Rashodi za nabavu neproizvedene imovine                                                       </t>
  </si>
  <si>
    <t xml:space="preserve">Izvor 5.7. Tekuće pomoći - HZZ  </t>
  </si>
  <si>
    <t>Izvor 4. Prihodi za posebne namjene</t>
  </si>
  <si>
    <t>Aktivnost A100204 Javni radovi</t>
  </si>
  <si>
    <t>Kapitalni projekt K100005 Izgradnja nogostupa</t>
  </si>
  <si>
    <t xml:space="preserve">42 Rashodi za dodatna ulaganja na nefinancijskoj imovini                                                    </t>
  </si>
  <si>
    <t>Kapitalni projekt K100010 Dodatna ulaganja na sustavu javne rasvjete</t>
  </si>
  <si>
    <t>Kapitalni projekt K100038 Rotor Oklaj</t>
  </si>
  <si>
    <t>Aktivnost A100202 Održavanje cesta</t>
  </si>
  <si>
    <t>Kapitalni projekt K100005 Sanacija cesta, puteva i staza</t>
  </si>
  <si>
    <t xml:space="preserve">41 Rashodi za nabavu neproizvedene imovine                                                                         </t>
  </si>
  <si>
    <t>Kapitalni projekt K100001 Planska, projektna i troškovnička dokumentacija</t>
  </si>
  <si>
    <t>Program 109 Gradnja i nabavka dugotrajne imovine</t>
  </si>
  <si>
    <t>Kapitalni projekt K100011 Prostorni plan</t>
  </si>
  <si>
    <t>Kapitalni projekt K100027 Višenamjensko komunalno vozilo</t>
  </si>
  <si>
    <t xml:space="preserve">32 Materijalni rashodi                                                                                  </t>
  </si>
  <si>
    <t>Aktivnost A100012 Održavanje komunalne infrastrukture</t>
  </si>
  <si>
    <t>Aktivnost A100007 Javna rasvjeta</t>
  </si>
  <si>
    <t>Program  104 Održavanje komunalne infrastrukture</t>
  </si>
  <si>
    <t>42 Rashodi za nabavu neproizvedene imovine</t>
  </si>
  <si>
    <t xml:space="preserve">4 Rashodi za nabavu nefinacijske imovine                                                                              </t>
  </si>
  <si>
    <t>Kapitalni projekt K100032 Osobno vozilo</t>
  </si>
  <si>
    <t>35 Subvencije poljoprivrednicima</t>
  </si>
  <si>
    <t>Aktivnost A100002 Subvencije poljoprivrednicima</t>
  </si>
  <si>
    <t xml:space="preserve">32 Materijalni rashodi                                                                                </t>
  </si>
  <si>
    <t>Aktivnost A100104 Rashodi za zaposlene</t>
  </si>
  <si>
    <t>Aktivnost A100002 Zajednički materijalni rashodi uprave i administracije</t>
  </si>
  <si>
    <t xml:space="preserve">32 Ostali rashodi za zaposlene                                                                               </t>
  </si>
  <si>
    <t>31 Rashodi za zaposlene</t>
  </si>
  <si>
    <t>Izvor 5. Pomoći -HZZZ</t>
  </si>
  <si>
    <t>Izvor 5. Pomoći -EU</t>
  </si>
  <si>
    <t xml:space="preserve">32 materijalni rashodi                                                                                </t>
  </si>
  <si>
    <t>Aktivnost A100001 Rashodi za zaposlene u administraciji</t>
  </si>
  <si>
    <t>Program  100 Javna uprava i administracija</t>
  </si>
  <si>
    <t>Glava 1002 IZVRŠNO TIJELO I ADMINISTRACIJA</t>
  </si>
  <si>
    <t xml:space="preserve">38 Donacije                                                                                     </t>
  </si>
  <si>
    <t>Aktivnost A100003 RASHODI ZA RAD PREDSTAVNIČKIH TIJELA</t>
  </si>
  <si>
    <t>Program A01 100 Javna uprava i administracija</t>
  </si>
  <si>
    <t>Glava 1001 PREDSTAVNIČKO TIJELO</t>
  </si>
  <si>
    <t>Razdjel 10 JEDINSTVENI UPRAVNI ODJEL</t>
  </si>
  <si>
    <t xml:space="preserve">UKUPNO RASHODI / IZDACI	</t>
  </si>
  <si>
    <t>BROJ KONTA</t>
  </si>
  <si>
    <t>VRSTA PRIHODA / PRIMITAKA</t>
  </si>
  <si>
    <t>Projekcija za 2027.godinu</t>
  </si>
  <si>
    <t>Projekcija za 2026.godinu</t>
  </si>
  <si>
    <t>Proračun za 2025.godinu</t>
  </si>
  <si>
    <t>klasifikaciji, izvorima financiranja i ekonomskoj klasifikaciji kako slijedi:</t>
  </si>
  <si>
    <t xml:space="preserve">Rashodi i izdaci u Posebnom dijelu Proračuna Općine Ružić za 2024. godinu i projekcijama za 2025. i 2026. godinu raspoređuju se u programe koji se sastoje od aktivnosti i projekata te iskazuju po organizacijskoj  </t>
  </si>
  <si>
    <t>Članak 2.</t>
  </si>
  <si>
    <t xml:space="preserve">          </t>
  </si>
  <si>
    <t>II. POSEBNI DIO</t>
  </si>
  <si>
    <t>I. OPĆI DIO</t>
  </si>
  <si>
    <t xml:space="preserve"> </t>
  </si>
  <si>
    <t>6</t>
  </si>
  <si>
    <t>A. RAČUN PRIHODA I RASHODA</t>
  </si>
  <si>
    <t/>
  </si>
  <si>
    <t xml:space="preserve">Prihodi poslovanja                                                                                  </t>
  </si>
  <si>
    <t>3</t>
  </si>
  <si>
    <t xml:space="preserve">Rashodi poslovanja                                                                                  </t>
  </si>
  <si>
    <t>4</t>
  </si>
  <si>
    <t xml:space="preserve">Rashodi za nabavu nefinancijske imovine                                                             </t>
  </si>
  <si>
    <t>RAZLIKA − MANJAK</t>
  </si>
  <si>
    <t>B. RAČUN ZADUŽIVANJA / FINANCIRANJA</t>
  </si>
  <si>
    <t>5</t>
  </si>
  <si>
    <t xml:space="preserve">Izdaci za financijsku imovinu i otplate zajmova                                                     </t>
  </si>
  <si>
    <t>NETO ZADUŽIVANJE / FINANCIRANJE</t>
  </si>
  <si>
    <t>C. PRENESENI VIŠAK/MANJAK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</si>
  <si>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</si>
  <si>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</si>
  <si>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</si>
  <si>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r>
      <t xml:space="preserve">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     PRORAČUN OPĆINE PROMINA ZA 2025. GODINU I PROJEKCIJE ZA 2026. i 2027. GODINU</t>
    </r>
  </si>
  <si>
    <t>Opći dio Proračuna Općine Promina za 2025. godinu i projekcija za 2026. i 2027. godinu sastoji se od Računa prihoda i rashoda, Računa financiranja te njihovog sažetka.</t>
  </si>
  <si>
    <t>Proračun 2025.godine</t>
  </si>
  <si>
    <t>(€)</t>
  </si>
  <si>
    <t>Prihodi od prodaje nefinancijske imovine</t>
  </si>
  <si>
    <t>Primici od financijske imovine i zaduživanja</t>
  </si>
  <si>
    <t>PRIHODI I RASHODI PO EKONOMSKOJ KLASIFIKACIJI</t>
  </si>
  <si>
    <t>61</t>
  </si>
  <si>
    <t xml:space="preserve">Prihodi od poreza                                                                                   </t>
  </si>
  <si>
    <t>63</t>
  </si>
  <si>
    <t>Pomoći iz inozemstva i od subjekata unutar općeg proračuna</t>
  </si>
  <si>
    <t>64</t>
  </si>
  <si>
    <t xml:space="preserve">Prihodi od imovine                                                                                  </t>
  </si>
  <si>
    <t>65</t>
  </si>
  <si>
    <t xml:space="preserve">Prihodi od upravnih i administrativnih pristojbi, pristojbi po posebnim propisima i naknada         </t>
  </si>
  <si>
    <t>Prihod od prodaje proizvoda i robe te pruženih usluga i prihodi od donacija</t>
  </si>
  <si>
    <t xml:space="preserve">Prihodi od prodaje nefinancijske imovine                                                                        </t>
  </si>
  <si>
    <t>31</t>
  </si>
  <si>
    <t xml:space="preserve">Rashodi za zaposlene                                                                                </t>
  </si>
  <si>
    <t>32</t>
  </si>
  <si>
    <t xml:space="preserve">Materijalni rashodi                                                                                 </t>
  </si>
  <si>
    <t>34</t>
  </si>
  <si>
    <t xml:space="preserve">Financijski rashodi                                                                                 </t>
  </si>
  <si>
    <t>36</t>
  </si>
  <si>
    <t>Pomoći dane u inozemstvo i unutar općeg proračuna</t>
  </si>
  <si>
    <t>37</t>
  </si>
  <si>
    <t xml:space="preserve">Naknade građanima i kućanstvima na temelju osiguranja i druge naknade                               </t>
  </si>
  <si>
    <t>38</t>
  </si>
  <si>
    <t xml:space="preserve">Ostali rashodi                                                                                      </t>
  </si>
  <si>
    <t>42</t>
  </si>
  <si>
    <t xml:space="preserve">Rashodi za nabavu proizvedene dugotrajne imovine                                                    </t>
  </si>
  <si>
    <t>45</t>
  </si>
  <si>
    <t xml:space="preserve">Rashodi za dodatna ulaganja na nefinancijskoj imovini                                               </t>
  </si>
  <si>
    <t>Subvencije</t>
  </si>
  <si>
    <t>Naknade za rad predstavničkih tijela</t>
  </si>
  <si>
    <t>Donacije političkim strankama</t>
  </si>
  <si>
    <t>Plaće bruto</t>
  </si>
  <si>
    <t>Ostali rashodi za zaposl.</t>
  </si>
  <si>
    <t>Doprinos na plaću</t>
  </si>
  <si>
    <t>Prijevoz</t>
  </si>
  <si>
    <t>Službena putovanja</t>
  </si>
  <si>
    <t>Stručno usavršavanje</t>
  </si>
  <si>
    <t>Ostale naknade troškova zaposlenima</t>
  </si>
  <si>
    <t>Uredski materijal i ostali materijalni rashodi</t>
  </si>
  <si>
    <t>Energija</t>
  </si>
  <si>
    <t>Materijal i dijelovi za tekuće investicijsko održavanje</t>
  </si>
  <si>
    <t>Sitni inventar i autogume</t>
  </si>
  <si>
    <t>Kućni brojevi, putokazi i oglasne ploče</t>
  </si>
  <si>
    <t>Zaštitna i radna obuća i odjeća</t>
  </si>
  <si>
    <t>Usluge telefona, pošte i prijevoza</t>
  </si>
  <si>
    <t>Usluge tekućeg i investicijskog održavanja</t>
  </si>
  <si>
    <t>Usluga promidžbe i informiranja</t>
  </si>
  <si>
    <t>Komunalne usluge (opskrba vodom)</t>
  </si>
  <si>
    <t xml:space="preserve">Odvjetničke usluge </t>
  </si>
  <si>
    <t>Geodetsko-katastarske usluge</t>
  </si>
  <si>
    <t>Ugovori o djelu</t>
  </si>
  <si>
    <t>Ostale intelektulane usluge</t>
  </si>
  <si>
    <t>Računalne usluge</t>
  </si>
  <si>
    <t>Usluge tekućeg i investicijskog održavanja prijevoznih sredstava</t>
  </si>
  <si>
    <t xml:space="preserve">Obvezni i preventivni pregledi zaposlenika </t>
  </si>
  <si>
    <t>Zaštita životinja</t>
  </si>
  <si>
    <t>Grafičarske i tiskarske usluge</t>
  </si>
  <si>
    <t>Premija osiguranja (prijevoz sredstava, zaposlenika, imovine)</t>
  </si>
  <si>
    <t>Reprezentacija</t>
  </si>
  <si>
    <t>Članarina</t>
  </si>
  <si>
    <t>Proračunska zaliha</t>
  </si>
  <si>
    <t>Izdaci za civilnu zaštitu</t>
  </si>
  <si>
    <t>Prominske igre</t>
  </si>
  <si>
    <t>Prominski bronzin</t>
  </si>
  <si>
    <t>Dan Općine</t>
  </si>
  <si>
    <t>Velika Gospa</t>
  </si>
  <si>
    <t>Advent u Oklaju</t>
  </si>
  <si>
    <t>Kazališne predstave</t>
  </si>
  <si>
    <t>Žagrarije</t>
  </si>
  <si>
    <t>Rashodi protokola i ostale manifestacije</t>
  </si>
  <si>
    <t>Ostale pristojbe i naknade</t>
  </si>
  <si>
    <t>Ostali financijski rashodi</t>
  </si>
  <si>
    <t xml:space="preserve">38 Ostali rashodi                                                                              </t>
  </si>
  <si>
    <t>Kazne</t>
  </si>
  <si>
    <t>Subvencije poljoprivrednicima</t>
  </si>
  <si>
    <t>Osobni automobil</t>
  </si>
  <si>
    <t>Energija za javnu rasvjetu - potrošnja</t>
  </si>
  <si>
    <t>Usluge tekućeg održavanja javne rasvjete</t>
  </si>
  <si>
    <t>Održavanje i čišćenje javnih površina</t>
  </si>
  <si>
    <t>Održavanje nerazvrstanih cesta</t>
  </si>
  <si>
    <t>Deratizacija, dezinfekcija i zbrinjavanje životinja</t>
  </si>
  <si>
    <t>Kamion</t>
  </si>
  <si>
    <t xml:space="preserve">Planska, projektna i troškovnička dokumetacija </t>
  </si>
  <si>
    <t>Sanacija lokalnih nerazvrstanih cesta 178 Oklaj - Podi</t>
  </si>
  <si>
    <t>Sanacija pješačke staze</t>
  </si>
  <si>
    <t>Dodatna ulaganja u sutav javne rasvjete</t>
  </si>
  <si>
    <t>Izgradnja nogostupa</t>
  </si>
  <si>
    <t>Opremanje etnološke zbirke - IV faza</t>
  </si>
  <si>
    <t>Dodatna ulaganja na građevinskim objektima - solari</t>
  </si>
  <si>
    <t>Ulaganje u računalne programe</t>
  </si>
  <si>
    <t>Arheološki iskopi</t>
  </si>
  <si>
    <t xml:space="preserve">38 Donacije                                                                       </t>
  </si>
  <si>
    <t>Donacije - kultura</t>
  </si>
  <si>
    <t xml:space="preserve">38 Donacije                                                                        </t>
  </si>
  <si>
    <t>Donacije - sport</t>
  </si>
  <si>
    <t>Tekuće pomoći DVD</t>
  </si>
  <si>
    <t xml:space="preserve">38 Donacija                                                                       </t>
  </si>
  <si>
    <t>Donacija - GSS</t>
  </si>
  <si>
    <t>Laboratorij - Drniš</t>
  </si>
  <si>
    <t>Poljoprivreda</t>
  </si>
  <si>
    <t>Crveni križ</t>
  </si>
  <si>
    <t>Ostale tekuće donacije</t>
  </si>
  <si>
    <t>Donacije vjerskim zajednicama</t>
  </si>
  <si>
    <t>Pomoć za opremanje novorođene djece</t>
  </si>
  <si>
    <t>Jednokratna pomoć za školsku opremu učenika</t>
  </si>
  <si>
    <t>Jednokratna pomoć studentima za troškove studiranja</t>
  </si>
  <si>
    <t>Jednokratna pomoć za sklapanje braka</t>
  </si>
  <si>
    <t>Sufinanciranje cijene prijevoza učenika</t>
  </si>
  <si>
    <t xml:space="preserve">Naknada za troškove stanovanja </t>
  </si>
  <si>
    <t>Ostale socijalne naknade</t>
  </si>
  <si>
    <t>Sufinanciranje odvoza otpada kućanstvima</t>
  </si>
  <si>
    <t xml:space="preserve">Kućanske i higijenske potrepštine </t>
  </si>
  <si>
    <t>Plaće . Bruto</t>
  </si>
  <si>
    <t>Doprinos na plaće</t>
  </si>
  <si>
    <t>Porez i prirez na dohodak</t>
  </si>
  <si>
    <t xml:space="preserve"> (€)</t>
  </si>
  <si>
    <t>Porez na imovinu</t>
  </si>
  <si>
    <t>Porez na robu i uslugu</t>
  </si>
  <si>
    <t>Tekuće pomoći iz drž.prorač,žup.,grad i opć.</t>
  </si>
  <si>
    <t>Kapitalne pomoći iz drž.,žup.,grad.i opć.</t>
  </si>
  <si>
    <t>Tekuće pomoći izvanprorač.korisnika (HZZZ)</t>
  </si>
  <si>
    <t>Kapitalne pomoći izvanproračunskih korisnika</t>
  </si>
  <si>
    <t>Tekuće pomoći eu- zaželi</t>
  </si>
  <si>
    <t>Prihodi od financijske imovine</t>
  </si>
  <si>
    <t>koncesija</t>
  </si>
  <si>
    <t>zakup</t>
  </si>
  <si>
    <t>korištenje prostora solarne i hidroelektrane</t>
  </si>
  <si>
    <t>naknade za korištenje zaštićenih područja</t>
  </si>
  <si>
    <t>ostali ph od nefinancijske imovine</t>
  </si>
  <si>
    <t>ostale nespomenute pristojbe i naknade</t>
  </si>
  <si>
    <t>Komunalni doprinosi i naknadfe</t>
  </si>
  <si>
    <t>Ostali ostvareni prihodi</t>
  </si>
  <si>
    <t>Tekuće donacije ostalih subjekata</t>
  </si>
  <si>
    <t>Kapitalne donacije od ostalih subjekata</t>
  </si>
  <si>
    <t>Prihodi od prodaje materijalne imovine</t>
  </si>
  <si>
    <t>Prihodi od prodaje građevinskih objekata</t>
  </si>
  <si>
    <t>prihodi po posebnim propisima ( +subvencije roditelja)</t>
  </si>
  <si>
    <t>Sanacija pješačke staze (REVITALIZACIJA DALMATINS.ZAGORE)</t>
  </si>
  <si>
    <t>Oprema (laptopi..)</t>
  </si>
  <si>
    <t>Sanacija lokalnih nerazvrstanih cesta - NC Mratovo</t>
  </si>
  <si>
    <t>Aktivnost A100039 Sanacija divljih odlagališta otpada</t>
  </si>
  <si>
    <t>Sanacija odlagališta otpada</t>
  </si>
  <si>
    <t>Kapitalni projekt K100028 Digitalizacija - pametna rješenja</t>
  </si>
  <si>
    <t>Pametna održiva rješenja</t>
  </si>
  <si>
    <t>Rotor Oklaj</t>
  </si>
  <si>
    <t>Prihodi  iz proračuna za rashode poslovanja</t>
  </si>
  <si>
    <t>Općina ružić</t>
  </si>
  <si>
    <t>Sanacija mreže NC u naselju Matasi, Marići, Oklaj</t>
  </si>
  <si>
    <t>Sanacija mreže NC Bogatić (Škarice, Mudrinić, Džepine)</t>
  </si>
  <si>
    <t>Kapitalni projekt K100033 Obnova i opremanje Doma kulture Oklaj</t>
  </si>
  <si>
    <t>Obnova i opremanje Doma kulture Oklaj</t>
  </si>
  <si>
    <t>Kapitalni projekt K100013 Odvojeno sakupljanje komunalnog otpada</t>
  </si>
  <si>
    <t>Sakupljanje komunalnog otpada</t>
  </si>
  <si>
    <t>Izvor 4.Prihodi za posebne namjene</t>
  </si>
  <si>
    <t>Kapitalni projekt K100035 Izvlaštenje zemljišta</t>
  </si>
  <si>
    <t>Zemljište</t>
  </si>
  <si>
    <t>2025</t>
  </si>
  <si>
    <t>FUNKCIJSKA KLASIFIKACIJA 01 Opće javne usluge</t>
  </si>
  <si>
    <t>FUNKCIJSKA KLASIFIKACIJA 011 Izvršna i zakonodavna tijela, financijski i fiskalni poslovi</t>
  </si>
  <si>
    <t>FUNKCIJSKA KLASIFIKACIJA 03 Javni red i sigurnost</t>
  </si>
  <si>
    <t>FUNKCIJSKA KLASIFIKACIJA 032 Usluge protupožarne zaštite</t>
  </si>
  <si>
    <t>FUNKCIJSKA KLASIFIKACIJA 04 Ekonomski poslovi</t>
  </si>
  <si>
    <t>FUNKCIJSKA KLASIFIKACIJA 045 Promet</t>
  </si>
  <si>
    <t>FUNKCIJSKA KLASIFIKACIJA 05 Zaštita okoliša</t>
  </si>
  <si>
    <t>FUNKCIJSKA KLASIFIKACIJA 051 Gospodarenje otpadom</t>
  </si>
  <si>
    <t>FUNKCIJSKA KLASIFIKACIJA 06 Usluge unapređenja stanovanja i zajednice</t>
  </si>
  <si>
    <t>FUNKCIJSKA KLASIFIKACIJA 064 Ulična rasvjeta</t>
  </si>
  <si>
    <t>FUNKCIJSKA KLASIFIKACIJA 09 Obrazovanje</t>
  </si>
  <si>
    <t>FUNKCIJSKA KLASIFIKACIJA 091 Predškolsko i osnovno obrazovanje</t>
  </si>
  <si>
    <t>FUNKCIJSKA KLASIFIKACIJA 10 Socijalna zaštita</t>
  </si>
  <si>
    <t>FUNKCIJSKA KLASIFIKACIJA 104 Obitelj i djeca</t>
  </si>
  <si>
    <t>FUNKCIJSKA KLASIFIKACIJA 106 Stanovanje</t>
  </si>
  <si>
    <t>Kapitalni projekt K100054 Solari</t>
  </si>
  <si>
    <t>Izvor  5.Pomoći</t>
  </si>
  <si>
    <t>Ostali primici</t>
  </si>
  <si>
    <t>Materijalni rashodi</t>
  </si>
  <si>
    <t>Financijski rashodi</t>
  </si>
  <si>
    <t>Kazne, donacije</t>
  </si>
  <si>
    <t>FUNKCIJSKA KLASIFIKACIJA 041 Opći ekonomski poslovi</t>
  </si>
  <si>
    <t xml:space="preserve">FUNKCIJSKA KLASIFIKACIJA </t>
  </si>
  <si>
    <t>FUNKCIJSKA KLASIFIKACIJA 061 Razvoj stanovanja</t>
  </si>
  <si>
    <t>Prihodi od prodaje neproizvedene imovine</t>
  </si>
  <si>
    <t>Prihodi od prodaje proizvedene imovine</t>
  </si>
  <si>
    <t>Rashodi za nabavu neproizvede imovine</t>
  </si>
  <si>
    <t>Sanacija nerazvrstanih cesta NC 24- 25</t>
  </si>
  <si>
    <t>PRIHODI I RASHODI PO IZVORIMA FINANCIRANJA</t>
  </si>
  <si>
    <t>4. Prihodi za posebne namjene</t>
  </si>
  <si>
    <t>5. Pomoći</t>
  </si>
  <si>
    <t>UKUPNI RASHODI/IZDACI</t>
  </si>
  <si>
    <t>UKUPNI PRIHODI/PRIMICI</t>
  </si>
  <si>
    <t>1. Opći prihodi i primici</t>
  </si>
  <si>
    <t>1.Opći prihodi i primici</t>
  </si>
  <si>
    <t>2. Prihodi za posebne namjene</t>
  </si>
  <si>
    <t>OPĆINA PROMINA</t>
  </si>
  <si>
    <t>OPĆINSKO VIJEĆE</t>
  </si>
  <si>
    <t>PREDSJEDNICA:</t>
  </si>
  <si>
    <t>Davorka Bronić</t>
  </si>
  <si>
    <t>donosi</t>
  </si>
  <si>
    <t xml:space="preserve">Proračun 2025.godine </t>
  </si>
  <si>
    <t xml:space="preserve">Rashodi i izdaci u Posebnom dijelu Proračuna Općine Promina za 2025. godinu i projekcijama za 2026. i 2027. godinu raspoređuju se u programe koji se sastoje od aktivnosti i projekata te iskazuju po organizacijskoj  </t>
  </si>
  <si>
    <t>KLASA: 400-08/24-01/3</t>
  </si>
  <si>
    <t>URBROJ: 2182-9-24-1</t>
  </si>
  <si>
    <t>RAČUN PRIHODA I RASHODA</t>
  </si>
  <si>
    <t>RAČUN FINANCIRANJA EKONOMSKA KLASIFIKACIJA</t>
  </si>
  <si>
    <t>PLAN</t>
  </si>
  <si>
    <t>PROJEKCIJA</t>
  </si>
  <si>
    <t>2026</t>
  </si>
  <si>
    <t>2027</t>
  </si>
  <si>
    <t>UKUPNO PRIMICI</t>
  </si>
  <si>
    <t>UKUPNO IZDACI</t>
  </si>
  <si>
    <t>RAČUN FINANCIRANJA PO IZVORIMA</t>
  </si>
  <si>
    <t xml:space="preserve">Na temelju članka 42. Zakona o proračunu ("Narodne novine" broj 144/21) i članka 25. Statuta Općine Promina (Službeno glasilo Općine Promina 01/21,04/21) Općinsko vijeće Općine Promina na 22. sjednici održanoj dana 18. prosinca 2024. godine  </t>
  </si>
  <si>
    <t>2025. GODINA</t>
  </si>
  <si>
    <t>2026. GODINA</t>
  </si>
  <si>
    <t>2027. GODINA</t>
  </si>
  <si>
    <t>PRORAČUN ZA 2025. godinu</t>
  </si>
  <si>
    <t>PROJEKCIJA ZA 2026. godinu</t>
  </si>
  <si>
    <t>PROJEKCIJA ZA 2027. godinu</t>
  </si>
  <si>
    <t>Proračun Općine Promina za 2025. godinu i projekcije za 2026. i 2027. godinu stupaju na snagu osmog dana od dana donošenja, a objavit će se u Službenom glasilu Općine Promina.</t>
  </si>
  <si>
    <t>Oklaj, 18. prosinca 2024.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</si>
</sst>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#,##0.00\ [$€-1]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D7D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BAB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31">
    <xf numFmtId="0" fontId="0" fillId="0" borderId="0" xfId="0"/>
    <xf numFmtId="0" fontId="1" fillId="0" borderId="0" xfId="1"/>
    <xf numFmtId="0" fontId="2" fillId="0" borderId="0" xfId="1" applyFont="1"/>
    <xf numFmtId="4" fontId="3" fillId="0" borderId="0" xfId="1" applyNumberFormat="1" applyFont="1"/>
    <xf numFmtId="0" fontId="4" fillId="0" borderId="0" xfId="1" applyFont="1"/>
    <xf numFmtId="4" fontId="3" fillId="2" borderId="0" xfId="1" applyNumberFormat="1" applyFont="1" applyFill="1"/>
    <xf numFmtId="0" fontId="4" fillId="2" borderId="0" xfId="1" applyFont="1" applyFill="1" applyAlignment="1">
      <alignment horizontal="center"/>
    </xf>
    <xf numFmtId="4" fontId="5" fillId="3" borderId="0" xfId="1" applyNumberFormat="1" applyFont="1" applyFill="1"/>
    <xf numFmtId="0" fontId="5" fillId="3" borderId="0" xfId="1" applyFont="1" applyFill="1"/>
    <xf numFmtId="0" fontId="4" fillId="0" borderId="0" xfId="1" applyFont="1" applyAlignment="1">
      <alignment horizontal="center"/>
    </xf>
    <xf numFmtId="4" fontId="5" fillId="0" borderId="0" xfId="1" applyNumberFormat="1" applyFont="1"/>
    <xf numFmtId="4" fontId="5" fillId="4" borderId="0" xfId="1" applyNumberFormat="1" applyFont="1" applyFill="1"/>
    <xf numFmtId="0" fontId="5" fillId="4" borderId="0" xfId="1" applyFont="1" applyFill="1"/>
    <xf numFmtId="0" fontId="4" fillId="0" borderId="0" xfId="1" applyFont="1" applyAlignment="1">
      <alignment horizontal="center" vertical="center"/>
    </xf>
    <xf numFmtId="4" fontId="5" fillId="5" borderId="0" xfId="1" applyNumberFormat="1" applyFont="1" applyFill="1"/>
    <xf numFmtId="0" fontId="5" fillId="5" borderId="0" xfId="1" applyFont="1" applyFill="1"/>
    <xf numFmtId="4" fontId="3" fillId="6" borderId="0" xfId="1" applyNumberFormat="1" applyFont="1" applyFill="1"/>
    <xf numFmtId="0" fontId="3" fillId="6" borderId="0" xfId="1" applyFont="1" applyFill="1"/>
    <xf numFmtId="4" fontId="1" fillId="0" borderId="0" xfId="1" applyNumberFormat="1"/>
    <xf numFmtId="4" fontId="6" fillId="7" borderId="0" xfId="1" applyNumberFormat="1" applyFont="1" applyFill="1"/>
    <xf numFmtId="0" fontId="6" fillId="7" borderId="0" xfId="1" applyFont="1" applyFill="1"/>
    <xf numFmtId="0" fontId="4" fillId="7" borderId="0" xfId="1" applyFont="1" applyFill="1" applyAlignment="1">
      <alignment horizontal="center" vertical="center"/>
    </xf>
    <xf numFmtId="4" fontId="6" fillId="0" borderId="0" xfId="1" applyNumberFormat="1" applyFont="1"/>
    <xf numFmtId="4" fontId="6" fillId="8" borderId="0" xfId="1" applyNumberFormat="1" applyFont="1" applyFill="1"/>
    <xf numFmtId="0" fontId="6" fillId="8" borderId="0" xfId="1" applyFont="1" applyFill="1"/>
    <xf numFmtId="0" fontId="1" fillId="9" borderId="0" xfId="1" applyFill="1"/>
    <xf numFmtId="4" fontId="3" fillId="9" borderId="0" xfId="1" applyNumberFormat="1" applyFont="1" applyFill="1"/>
    <xf numFmtId="0" fontId="4" fillId="9" borderId="0" xfId="1" applyFont="1" applyFill="1"/>
    <xf numFmtId="4" fontId="4" fillId="5" borderId="0" xfId="1" applyNumberFormat="1" applyFont="1" applyFill="1"/>
    <xf numFmtId="4" fontId="6" fillId="10" borderId="0" xfId="1" applyNumberFormat="1" applyFont="1" applyFill="1"/>
    <xf numFmtId="0" fontId="6" fillId="10" borderId="0" xfId="1" applyFont="1" applyFill="1"/>
    <xf numFmtId="0" fontId="7" fillId="10" borderId="0" xfId="1" applyFont="1" applyFill="1" applyAlignment="1">
      <alignment horizontal="center"/>
    </xf>
    <xf numFmtId="4" fontId="6" fillId="11" borderId="0" xfId="1" applyNumberFormat="1" applyFont="1" applyFill="1"/>
    <xf numFmtId="0" fontId="6" fillId="11" borderId="0" xfId="1" applyFont="1" applyFill="1"/>
    <xf numFmtId="4" fontId="8" fillId="12" borderId="0" xfId="1" applyNumberFormat="1" applyFont="1" applyFill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13" fillId="0" borderId="0" xfId="1" applyFont="1"/>
    <xf numFmtId="0" fontId="4" fillId="6" borderId="0" xfId="1" applyFont="1" applyFill="1"/>
    <xf numFmtId="0" fontId="4" fillId="5" borderId="0" xfId="1" applyFont="1" applyFill="1"/>
    <xf numFmtId="0" fontId="3" fillId="5" borderId="0" xfId="1" applyFont="1" applyFill="1"/>
    <xf numFmtId="4" fontId="3" fillId="3" borderId="0" xfId="1" applyNumberFormat="1" applyFont="1" applyFill="1"/>
    <xf numFmtId="0" fontId="5" fillId="14" borderId="0" xfId="1" applyFont="1" applyFill="1"/>
    <xf numFmtId="4" fontId="5" fillId="14" borderId="0" xfId="1" applyNumberFormat="1" applyFont="1" applyFill="1"/>
    <xf numFmtId="4" fontId="4" fillId="14" borderId="0" xfId="1" applyNumberFormat="1" applyFont="1" applyFill="1"/>
    <xf numFmtId="0" fontId="1" fillId="0" borderId="0" xfId="1" applyAlignment="1">
      <alignment horizontal="left"/>
    </xf>
    <xf numFmtId="0" fontId="3" fillId="2" borderId="0" xfId="1" applyFont="1" applyFill="1"/>
    <xf numFmtId="0" fontId="4" fillId="14" borderId="0" xfId="1" applyFont="1" applyFill="1"/>
    <xf numFmtId="0" fontId="3" fillId="3" borderId="0" xfId="1" applyFont="1" applyFill="1"/>
    <xf numFmtId="0" fontId="3" fillId="0" borderId="0" xfId="1" applyFont="1" applyAlignment="1">
      <alignment horizontal="left"/>
    </xf>
    <xf numFmtId="4" fontId="10" fillId="0" borderId="0" xfId="1" applyNumberFormat="1" applyFont="1"/>
    <xf numFmtId="0" fontId="10" fillId="0" borderId="0" xfId="1" applyFont="1" applyAlignment="1">
      <alignment horizontal="left"/>
    </xf>
    <xf numFmtId="4" fontId="10" fillId="0" borderId="0" xfId="1" applyNumberFormat="1" applyFont="1" applyAlignment="1">
      <alignment horizontal="left"/>
    </xf>
    <xf numFmtId="2" fontId="1" fillId="0" borderId="0" xfId="1" applyNumberFormat="1"/>
    <xf numFmtId="0" fontId="11" fillId="0" borderId="0" xfId="0" applyFont="1" applyAlignment="1">
      <alignment horizontal="center"/>
    </xf>
    <xf numFmtId="0" fontId="0" fillId="9" borderId="0" xfId="0" applyFill="1"/>
    <xf numFmtId="0" fontId="16" fillId="9" borderId="0" xfId="0" applyFont="1" applyFill="1"/>
    <xf numFmtId="0" fontId="11" fillId="0" borderId="0" xfId="0" applyFont="1"/>
    <xf numFmtId="4" fontId="4" fillId="0" borderId="0" xfId="1" applyNumberFormat="1" applyFont="1"/>
    <xf numFmtId="4" fontId="5" fillId="9" borderId="0" xfId="1" applyNumberFormat="1" applyFont="1" applyFill="1"/>
    <xf numFmtId="4" fontId="0" fillId="0" borderId="0" xfId="0" applyNumberFormat="1"/>
    <xf numFmtId="0" fontId="17" fillId="0" borderId="0" xfId="0" applyFont="1"/>
    <xf numFmtId="4" fontId="11" fillId="0" borderId="0" xfId="0" applyNumberFormat="1" applyFont="1"/>
    <xf numFmtId="4" fontId="16" fillId="9" borderId="0" xfId="0" applyNumberFormat="1" applyFont="1" applyFill="1"/>
    <xf numFmtId="0" fontId="18" fillId="9" borderId="0" xfId="1" applyFont="1" applyFill="1"/>
    <xf numFmtId="0" fontId="1" fillId="0" borderId="0" xfId="1" applyAlignment="1">
      <alignment horizontal="center"/>
    </xf>
    <xf numFmtId="0" fontId="1" fillId="0" borderId="1" xfId="1" applyBorder="1"/>
    <xf numFmtId="0" fontId="3" fillId="0" borderId="1" xfId="1" applyFont="1" applyBorder="1"/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5" xfId="1" applyBorder="1"/>
    <xf numFmtId="0" fontId="3" fillId="0" borderId="5" xfId="1" applyFont="1" applyBorder="1"/>
    <xf numFmtId="0" fontId="1" fillId="0" borderId="5" xfId="1" applyBorder="1" applyAlignment="1">
      <alignment horizontal="left"/>
    </xf>
    <xf numFmtId="0" fontId="1" fillId="0" borderId="7" xfId="1" applyBorder="1"/>
    <xf numFmtId="0" fontId="1" fillId="0" borderId="8" xfId="1" applyBorder="1"/>
    <xf numFmtId="4" fontId="1" fillId="0" borderId="8" xfId="1" applyNumberFormat="1" applyBorder="1"/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4" fontId="1" fillId="0" borderId="1" xfId="1" applyNumberFormat="1" applyBorder="1" applyAlignment="1">
      <alignment horizontal="center" vertical="center"/>
    </xf>
    <xf numFmtId="4" fontId="1" fillId="0" borderId="6" xfId="1" applyNumberForma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164" fontId="12" fillId="0" borderId="6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2" fontId="1" fillId="0" borderId="6" xfId="1" applyNumberFormat="1" applyBorder="1" applyAlignment="1">
      <alignment horizontal="center" vertical="center"/>
    </xf>
    <xf numFmtId="4" fontId="1" fillId="0" borderId="8" xfId="1" applyNumberFormat="1" applyBorder="1" applyAlignment="1">
      <alignment horizontal="center" vertical="center"/>
    </xf>
    <xf numFmtId="4" fontId="1" fillId="0" borderId="9" xfId="1" applyNumberFormat="1" applyBorder="1" applyAlignment="1">
      <alignment horizontal="center" vertical="center"/>
    </xf>
    <xf numFmtId="0" fontId="1" fillId="0" borderId="0" xfId="1" applyAlignment="1">
      <alignment horizontal="center" vertical="center"/>
    </xf>
    <xf numFmtId="4" fontId="6" fillId="9" borderId="0" xfId="1" applyNumberFormat="1" applyFont="1" applyFill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1" fillId="0" borderId="3" xfId="1" applyFont="1" applyBorder="1"/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4" fontId="11" fillId="0" borderId="6" xfId="1" applyNumberFormat="1" applyFont="1" applyBorder="1" applyAlignment="1">
      <alignment horizontal="center" vertical="center"/>
    </xf>
    <xf numFmtId="4" fontId="6" fillId="15" borderId="1" xfId="1" applyNumberFormat="1" applyFont="1" applyFill="1" applyBorder="1" applyAlignment="1">
      <alignment horizontal="center" vertical="center"/>
    </xf>
    <xf numFmtId="4" fontId="6" fillId="16" borderId="1" xfId="1" applyNumberFormat="1" applyFont="1" applyFill="1" applyBorder="1"/>
    <xf numFmtId="4" fontId="6" fillId="16" borderId="1" xfId="1" applyNumberFormat="1" applyFont="1" applyFill="1" applyBorder="1" applyAlignment="1">
      <alignment horizontal="center" vertical="center"/>
    </xf>
    <xf numFmtId="4" fontId="1" fillId="13" borderId="1" xfId="1" applyNumberFormat="1" applyFill="1" applyBorder="1"/>
    <xf numFmtId="4" fontId="1" fillId="13" borderId="1" xfId="1" applyNumberFormat="1" applyFill="1" applyBorder="1" applyAlignment="1">
      <alignment horizontal="center" vertical="center"/>
    </xf>
    <xf numFmtId="4" fontId="1" fillId="0" borderId="1" xfId="1" applyNumberFormat="1" applyBorder="1" applyAlignment="1">
      <alignment horizontal="left"/>
    </xf>
    <xf numFmtId="4" fontId="10" fillId="0" borderId="1" xfId="1" applyNumberFormat="1" applyFont="1" applyBorder="1" applyAlignment="1">
      <alignment horizontal="left"/>
    </xf>
    <xf numFmtId="4" fontId="10" fillId="0" borderId="1" xfId="1" applyNumberFormat="1" applyFont="1" applyBorder="1"/>
    <xf numFmtId="4" fontId="6" fillId="15" borderId="6" xfId="1" applyNumberFormat="1" applyFont="1" applyFill="1" applyBorder="1" applyAlignment="1">
      <alignment horizontal="center" vertical="center"/>
    </xf>
    <xf numFmtId="4" fontId="6" fillId="16" borderId="5" xfId="1" applyNumberFormat="1" applyFont="1" applyFill="1" applyBorder="1"/>
    <xf numFmtId="4" fontId="6" fillId="16" borderId="6" xfId="1" applyNumberFormat="1" applyFont="1" applyFill="1" applyBorder="1" applyAlignment="1">
      <alignment horizontal="center" vertical="center"/>
    </xf>
    <xf numFmtId="4" fontId="1" fillId="13" borderId="5" xfId="1" applyNumberFormat="1" applyFill="1" applyBorder="1"/>
    <xf numFmtId="4" fontId="1" fillId="13" borderId="6" xfId="1" applyNumberFormat="1" applyFill="1" applyBorder="1" applyAlignment="1">
      <alignment horizontal="center" vertical="center"/>
    </xf>
    <xf numFmtId="0" fontId="10" fillId="0" borderId="5" xfId="1" applyFont="1" applyBorder="1" applyAlignment="1">
      <alignment horizontal="left"/>
    </xf>
    <xf numFmtId="0" fontId="1" fillId="13" borderId="5" xfId="1" applyFill="1" applyBorder="1" applyAlignment="1">
      <alignment horizontal="left"/>
    </xf>
    <xf numFmtId="0" fontId="6" fillId="16" borderId="5" xfId="1" applyFont="1" applyFill="1" applyBorder="1" applyAlignment="1">
      <alignment horizontal="left"/>
    </xf>
    <xf numFmtId="4" fontId="1" fillId="0" borderId="5" xfId="1" applyNumberFormat="1" applyBorder="1"/>
    <xf numFmtId="4" fontId="1" fillId="0" borderId="7" xfId="1" applyNumberFormat="1" applyBorder="1"/>
    <xf numFmtId="0" fontId="0" fillId="0" borderId="1" xfId="0" applyBorder="1"/>
    <xf numFmtId="0" fontId="0" fillId="20" borderId="1" xfId="0" applyFill="1" applyBorder="1"/>
    <xf numFmtId="0" fontId="0" fillId="19" borderId="1" xfId="0" applyFill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20" borderId="5" xfId="0" applyFill="1" applyBorder="1"/>
    <xf numFmtId="0" fontId="0" fillId="19" borderId="5" xfId="0" applyFill="1" applyBorder="1"/>
    <xf numFmtId="0" fontId="0" fillId="19" borderId="7" xfId="0" applyFill="1" applyBorder="1"/>
    <xf numFmtId="0" fontId="0" fillId="19" borderId="8" xfId="0" applyFill="1" applyBorder="1"/>
    <xf numFmtId="0" fontId="0" fillId="0" borderId="1" xfId="0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20" borderId="1" xfId="0" applyNumberFormat="1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4" fontId="0" fillId="20" borderId="6" xfId="0" applyNumberFormat="1" applyFill="1" applyBorder="1" applyAlignment="1">
      <alignment horizontal="center" vertical="center"/>
    </xf>
    <xf numFmtId="4" fontId="0" fillId="19" borderId="1" xfId="0" applyNumberFormat="1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4" fontId="0" fillId="19" borderId="6" xfId="0" applyNumberFormat="1" applyFill="1" applyBorder="1" applyAlignment="1">
      <alignment horizontal="center" vertical="center"/>
    </xf>
    <xf numFmtId="4" fontId="0" fillId="19" borderId="8" xfId="0" applyNumberFormat="1" applyFill="1" applyBorder="1" applyAlignment="1">
      <alignment horizontal="center" vertical="center"/>
    </xf>
    <xf numFmtId="0" fontId="0" fillId="19" borderId="8" xfId="0" applyFill="1" applyBorder="1" applyAlignment="1">
      <alignment horizontal="center" vertical="center"/>
    </xf>
    <xf numFmtId="4" fontId="0" fillId="19" borderId="9" xfId="0" applyNumberForma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5" fillId="17" borderId="1" xfId="0" applyFont="1" applyFill="1" applyBorder="1"/>
    <xf numFmtId="0" fontId="15" fillId="18" borderId="1" xfId="0" applyFont="1" applyFill="1" applyBorder="1"/>
    <xf numFmtId="0" fontId="15" fillId="9" borderId="1" xfId="0" applyFont="1" applyFill="1" applyBorder="1"/>
    <xf numFmtId="0" fontId="14" fillId="0" borderId="5" xfId="0" applyFont="1" applyBorder="1"/>
    <xf numFmtId="0" fontId="15" fillId="17" borderId="5" xfId="0" applyFont="1" applyFill="1" applyBorder="1"/>
    <xf numFmtId="0" fontId="15" fillId="18" borderId="5" xfId="0" applyFont="1" applyFill="1" applyBorder="1"/>
    <xf numFmtId="0" fontId="16" fillId="17" borderId="5" xfId="0" applyFont="1" applyFill="1" applyBorder="1"/>
    <xf numFmtId="0" fontId="16" fillId="18" borderId="5" xfId="0" applyFont="1" applyFill="1" applyBorder="1"/>
    <xf numFmtId="0" fontId="16" fillId="9" borderId="5" xfId="0" applyFont="1" applyFill="1" applyBorder="1"/>
    <xf numFmtId="0" fontId="15" fillId="18" borderId="7" xfId="0" applyFont="1" applyFill="1" applyBorder="1"/>
    <xf numFmtId="0" fontId="15" fillId="18" borderId="8" xfId="0" applyFont="1" applyFill="1" applyBorder="1"/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4" fontId="15" fillId="17" borderId="1" xfId="0" applyNumberFormat="1" applyFont="1" applyFill="1" applyBorder="1" applyAlignment="1">
      <alignment horizontal="center" vertical="center"/>
    </xf>
    <xf numFmtId="4" fontId="15" fillId="17" borderId="6" xfId="0" applyNumberFormat="1" applyFont="1" applyFill="1" applyBorder="1" applyAlignment="1">
      <alignment horizontal="center" vertical="center"/>
    </xf>
    <xf numFmtId="4" fontId="15" fillId="18" borderId="1" xfId="0" applyNumberFormat="1" applyFont="1" applyFill="1" applyBorder="1" applyAlignment="1">
      <alignment horizontal="center" vertical="center"/>
    </xf>
    <xf numFmtId="4" fontId="15" fillId="18" borderId="6" xfId="0" applyNumberFormat="1" applyFont="1" applyFill="1" applyBorder="1" applyAlignment="1">
      <alignment horizontal="center" vertical="center"/>
    </xf>
    <xf numFmtId="4" fontId="15" fillId="9" borderId="1" xfId="0" applyNumberFormat="1" applyFont="1" applyFill="1" applyBorder="1" applyAlignment="1">
      <alignment horizontal="center" vertical="center"/>
    </xf>
    <xf numFmtId="4" fontId="15" fillId="9" borderId="6" xfId="0" applyNumberFormat="1" applyFont="1" applyFill="1" applyBorder="1" applyAlignment="1">
      <alignment horizontal="center" vertical="center"/>
    </xf>
    <xf numFmtId="4" fontId="15" fillId="18" borderId="8" xfId="0" applyNumberFormat="1" applyFont="1" applyFill="1" applyBorder="1" applyAlignment="1">
      <alignment horizontal="center" vertical="center"/>
    </xf>
    <xf numFmtId="4" fontId="15" fillId="18" borderId="9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2" applyBorder="1"/>
    <xf numFmtId="0" fontId="11" fillId="0" borderId="1" xfId="2" applyFont="1" applyBorder="1" applyAlignment="1">
      <alignment horizontal="center"/>
    </xf>
    <xf numFmtId="0" fontId="11" fillId="0" borderId="1" xfId="2" applyFont="1" applyBorder="1" applyAlignment="1">
      <alignment horizontal="center" vertical="center"/>
    </xf>
    <xf numFmtId="165" fontId="10" fillId="0" borderId="1" xfId="2" applyNumberFormat="1" applyBorder="1" applyAlignment="1">
      <alignment horizontal="center" vertical="center"/>
    </xf>
    <xf numFmtId="0" fontId="10" fillId="0" borderId="1" xfId="2" applyBorder="1" applyAlignment="1">
      <alignment horizontal="center"/>
    </xf>
    <xf numFmtId="0" fontId="10" fillId="0" borderId="2" xfId="2" applyBorder="1" applyAlignment="1">
      <alignment horizontal="center"/>
    </xf>
    <xf numFmtId="0" fontId="10" fillId="0" borderId="3" xfId="2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0" fillId="0" borderId="5" xfId="2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0" fillId="0" borderId="7" xfId="2" applyBorder="1" applyAlignment="1">
      <alignment horizontal="center"/>
    </xf>
    <xf numFmtId="0" fontId="10" fillId="0" borderId="8" xfId="2" applyBorder="1" applyAlignment="1">
      <alignment horizontal="center"/>
    </xf>
    <xf numFmtId="165" fontId="10" fillId="0" borderId="8" xfId="2" applyNumberFormat="1" applyBorder="1" applyAlignment="1">
      <alignment horizontal="center"/>
    </xf>
    <xf numFmtId="165" fontId="10" fillId="0" borderId="9" xfId="2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11" fillId="0" borderId="5" xfId="2" applyFont="1" applyBorder="1" applyAlignment="1">
      <alignment horizontal="left"/>
    </xf>
    <xf numFmtId="0" fontId="10" fillId="0" borderId="2" xfId="2" applyBorder="1"/>
    <xf numFmtId="0" fontId="10" fillId="0" borderId="3" xfId="2" applyBorder="1"/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0" fillId="0" borderId="5" xfId="2" applyBorder="1"/>
    <xf numFmtId="0" fontId="11" fillId="0" borderId="6" xfId="2" applyFont="1" applyBorder="1" applyAlignment="1">
      <alignment horizontal="center" vertical="center"/>
    </xf>
    <xf numFmtId="0" fontId="11" fillId="0" borderId="5" xfId="2" applyFont="1" applyBorder="1"/>
    <xf numFmtId="0" fontId="11" fillId="0" borderId="6" xfId="0" applyFont="1" applyBorder="1" applyAlignment="1">
      <alignment horizontal="center" vertical="center"/>
    </xf>
    <xf numFmtId="165" fontId="10" fillId="0" borderId="6" xfId="2" applyNumberFormat="1" applyBorder="1" applyAlignment="1">
      <alignment horizontal="center" vertical="center"/>
    </xf>
    <xf numFmtId="0" fontId="10" fillId="0" borderId="5" xfId="0" applyFont="1" applyBorder="1"/>
    <xf numFmtId="0" fontId="10" fillId="0" borderId="7" xfId="2" applyBorder="1"/>
    <xf numFmtId="0" fontId="10" fillId="0" borderId="8" xfId="2" applyBorder="1"/>
    <xf numFmtId="165" fontId="10" fillId="0" borderId="8" xfId="2" applyNumberFormat="1" applyBorder="1" applyAlignment="1">
      <alignment horizontal="center" vertical="center"/>
    </xf>
    <xf numFmtId="165" fontId="10" fillId="0" borderId="9" xfId="2" applyNumberFormat="1" applyBorder="1" applyAlignment="1">
      <alignment horizontal="center" vertical="center"/>
    </xf>
    <xf numFmtId="0" fontId="1" fillId="0" borderId="7" xfId="1" applyBorder="1"/>
    <xf numFmtId="0" fontId="1" fillId="0" borderId="8" xfId="1" applyBorder="1"/>
    <xf numFmtId="0" fontId="1" fillId="0" borderId="5" xfId="1" applyBorder="1"/>
    <xf numFmtId="0" fontId="1" fillId="0" borderId="1" xfId="1" applyBorder="1"/>
    <xf numFmtId="0" fontId="11" fillId="0" borderId="5" xfId="1" applyFont="1" applyBorder="1"/>
    <xf numFmtId="0" fontId="11" fillId="0" borderId="1" xfId="1" applyFont="1" applyBorder="1"/>
    <xf numFmtId="0" fontId="11" fillId="0" borderId="5" xfId="1" applyFont="1" applyBorder="1" applyAlignment="1">
      <alignment horizontal="left"/>
    </xf>
    <xf numFmtId="0" fontId="11" fillId="0" borderId="1" xfId="1" applyFont="1" applyBorder="1" applyAlignment="1">
      <alignment horizontal="left"/>
    </xf>
    <xf numFmtId="0" fontId="1" fillId="0" borderId="5" xfId="1" applyBorder="1" applyAlignment="1">
      <alignment wrapText="1"/>
    </xf>
    <xf numFmtId="0" fontId="1" fillId="0" borderId="0" xfId="1"/>
    <xf numFmtId="0" fontId="11" fillId="0" borderId="0" xfId="1" applyFont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" fontId="6" fillId="15" borderId="5" xfId="1" applyNumberFormat="1" applyFont="1" applyFill="1" applyBorder="1"/>
    <xf numFmtId="4" fontId="6" fillId="15" borderId="1" xfId="1" applyNumberFormat="1" applyFont="1" applyFill="1" applyBorder="1"/>
    <xf numFmtId="4" fontId="6" fillId="9" borderId="0" xfId="1" applyNumberFormat="1" applyFont="1" applyFill="1"/>
    <xf numFmtId="0" fontId="11" fillId="0" borderId="0" xfId="0" applyFont="1"/>
    <xf numFmtId="0" fontId="0" fillId="0" borderId="0" xfId="0"/>
    <xf numFmtId="0" fontId="15" fillId="18" borderId="10" xfId="0" applyFont="1" applyFill="1" applyBorder="1" applyAlignment="1">
      <alignment horizontal="left" wrapText="1"/>
    </xf>
    <xf numFmtId="0" fontId="15" fillId="18" borderId="11" xfId="0" applyFont="1" applyFill="1" applyBorder="1" applyAlignment="1">
      <alignment horizontal="left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/>
    <xf numFmtId="0" fontId="12" fillId="0" borderId="0" xfId="1" applyFont="1"/>
    <xf numFmtId="0" fontId="11" fillId="0" borderId="0" xfId="0" applyFont="1" applyAlignment="1"/>
  </cellXfs>
  <cellStyles count="3">
    <cellStyle name="Normal 2" xfId="1" xr:uid="{00000000-0005-0000-0000-000001000000}"/>
    <cellStyle name="Normalno" xfId="0" builtinId="0"/>
    <cellStyle name="Normalno 2" xfId="2" xr:uid="{7976CF0B-6A76-43C0-96EE-911B4A39B814}"/>
  </cellStyles>
  <dxfs count="0"/>
  <tableStyles count="0" defaultTableStyle="TableStyleMedium2" defaultPivotStyle="PivotStyleLight16"/>
  <colors>
    <mruColors>
      <color rgb="FFFFFBAB"/>
      <color rgb="FFFFDC97"/>
      <color rgb="FFD7FF7D"/>
      <color rgb="FFFF9900"/>
      <color rgb="FFFFB93B"/>
      <color rgb="FFFFDD7D"/>
      <color rgb="FFFF818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G30"/>
  <sheetViews>
    <sheetView workbookViewId="0">
      <selection activeCell="B39" sqref="B39"/>
    </sheetView>
  </sheetViews>
  <sheetFormatPr defaultRowHeight="12.75" x14ac:dyDescent="0.2"/>
  <cols>
    <col min="1" max="1" width="17.140625" style="1" customWidth="1"/>
    <col min="2" max="2" width="81.85546875" style="1" customWidth="1"/>
    <col min="3" max="3" width="34.42578125" style="1" customWidth="1"/>
    <col min="4" max="4" width="33.85546875" style="1" customWidth="1"/>
    <col min="5" max="5" width="38.28515625" style="1" customWidth="1"/>
    <col min="6" max="16384" width="9.140625" style="1"/>
  </cols>
  <sheetData>
    <row r="1" spans="1:5" x14ac:dyDescent="0.2">
      <c r="A1" s="1" t="s">
        <v>353</v>
      </c>
    </row>
    <row r="2" spans="1:5" x14ac:dyDescent="0.2">
      <c r="A2" s="216" t="s">
        <v>339</v>
      </c>
      <c r="B2" s="216"/>
    </row>
    <row r="3" spans="1:5" x14ac:dyDescent="0.2">
      <c r="A3" s="37" t="s">
        <v>137</v>
      </c>
    </row>
    <row r="4" spans="1:5" x14ac:dyDescent="0.2">
      <c r="A4" s="216"/>
      <c r="B4" s="216"/>
    </row>
    <row r="5" spans="1:5" x14ac:dyDescent="0.2">
      <c r="A5" s="217" t="s">
        <v>118</v>
      </c>
      <c r="B5" s="216"/>
    </row>
    <row r="7" spans="1:5" x14ac:dyDescent="0.2">
      <c r="A7" s="218" t="s">
        <v>138</v>
      </c>
      <c r="B7" s="218"/>
      <c r="C7" s="218"/>
      <c r="D7" s="218"/>
    </row>
    <row r="8" spans="1:5" x14ac:dyDescent="0.2">
      <c r="B8" s="219" t="s">
        <v>119</v>
      </c>
      <c r="C8" s="216"/>
      <c r="D8" s="216"/>
    </row>
    <row r="9" spans="1:5" ht="13.5" thickBot="1" x14ac:dyDescent="0.25"/>
    <row r="10" spans="1:5" x14ac:dyDescent="0.2">
      <c r="A10" s="72"/>
      <c r="B10" s="73"/>
      <c r="C10" s="80" t="s">
        <v>139</v>
      </c>
      <c r="D10" s="80" t="s">
        <v>111</v>
      </c>
      <c r="E10" s="81" t="s">
        <v>110</v>
      </c>
    </row>
    <row r="11" spans="1:5" x14ac:dyDescent="0.2">
      <c r="A11" s="74"/>
      <c r="B11" s="69"/>
      <c r="C11" s="82" t="s">
        <v>140</v>
      </c>
      <c r="D11" s="82" t="s">
        <v>140</v>
      </c>
      <c r="E11" s="83" t="s">
        <v>140</v>
      </c>
    </row>
    <row r="12" spans="1:5" x14ac:dyDescent="0.2">
      <c r="A12" s="75" t="s">
        <v>108</v>
      </c>
      <c r="B12" s="69"/>
      <c r="C12" s="82"/>
      <c r="D12" s="82"/>
      <c r="E12" s="83"/>
    </row>
    <row r="13" spans="1:5" x14ac:dyDescent="0.2">
      <c r="A13" s="74"/>
      <c r="B13" s="69"/>
      <c r="C13" s="84"/>
      <c r="D13" s="84"/>
      <c r="E13" s="85"/>
    </row>
    <row r="14" spans="1:5" x14ac:dyDescent="0.2">
      <c r="A14" s="211" t="s">
        <v>121</v>
      </c>
      <c r="B14" s="212" t="s">
        <v>122</v>
      </c>
      <c r="C14" s="84"/>
      <c r="D14" s="84"/>
      <c r="E14" s="85"/>
    </row>
    <row r="15" spans="1:5" x14ac:dyDescent="0.2">
      <c r="A15" s="74" t="s">
        <v>120</v>
      </c>
      <c r="B15" s="69" t="s">
        <v>123</v>
      </c>
      <c r="C15" s="86">
        <f>VALUE('Prihodi i rashodi ekonomska'!C7)</f>
        <v>6884182.7299999995</v>
      </c>
      <c r="D15" s="86">
        <f>VALUE('Prihodi i rashodi ekonomska'!D7)</f>
        <v>3995403.29</v>
      </c>
      <c r="E15" s="87">
        <f>VALUE('Prihodi i rashodi ekonomska'!E7)</f>
        <v>4003696.9000000004</v>
      </c>
    </row>
    <row r="16" spans="1:5" x14ac:dyDescent="0.2">
      <c r="A16" s="76">
        <v>7</v>
      </c>
      <c r="B16" s="69" t="s">
        <v>141</v>
      </c>
      <c r="C16" s="86">
        <f>VALUE('Prihodi i rashodi ekonomska'!C35)</f>
        <v>12000</v>
      </c>
      <c r="D16" s="86">
        <f>VALUE('Prihodi i rashodi ekonomska'!D35)</f>
        <v>15000</v>
      </c>
      <c r="E16" s="87">
        <f>VALUE('Prihodi i rashodi ekonomska'!E35)</f>
        <v>22000</v>
      </c>
    </row>
    <row r="17" spans="1:7" x14ac:dyDescent="0.2">
      <c r="A17" s="74" t="s">
        <v>124</v>
      </c>
      <c r="B17" s="69" t="s">
        <v>125</v>
      </c>
      <c r="C17" s="86">
        <f>VALUE('Prihodi i rashodi ekonomska'!C40)</f>
        <v>1247744.4600000002</v>
      </c>
      <c r="D17" s="86">
        <f>VALUE('Prihodi i rashodi ekonomska'!D40)</f>
        <v>1377403.2900000003</v>
      </c>
      <c r="E17" s="87">
        <f>VALUE('Prihodi i rashodi ekonomska'!E40)</f>
        <v>1242696.9000000001</v>
      </c>
    </row>
    <row r="18" spans="1:7" x14ac:dyDescent="0.2">
      <c r="A18" s="74" t="s">
        <v>126</v>
      </c>
      <c r="B18" s="69" t="s">
        <v>127</v>
      </c>
      <c r="C18" s="86">
        <f>VALUE('Prihodi i rashodi ekonomska'!C48)</f>
        <v>5648438.2699999996</v>
      </c>
      <c r="D18" s="86">
        <f>VALUE('Prihodi i rashodi ekonomska'!D48)</f>
        <v>2633000</v>
      </c>
      <c r="E18" s="87">
        <f>VALUE('Prihodi i rashodi ekonomska'!E48)</f>
        <v>2783000</v>
      </c>
    </row>
    <row r="19" spans="1:7" x14ac:dyDescent="0.2">
      <c r="A19" s="209" t="s">
        <v>128</v>
      </c>
      <c r="B19" s="210" t="s">
        <v>122</v>
      </c>
      <c r="C19" s="88">
        <f>(C15+C16)-(C17+C18)</f>
        <v>0</v>
      </c>
      <c r="D19" s="88">
        <f t="shared" ref="D19:E19" si="0">(D15+D16)-(D17+D18)</f>
        <v>0</v>
      </c>
      <c r="E19" s="89">
        <f t="shared" si="0"/>
        <v>0</v>
      </c>
    </row>
    <row r="20" spans="1:7" x14ac:dyDescent="0.2">
      <c r="A20" s="74"/>
      <c r="B20" s="69"/>
      <c r="C20" s="90"/>
      <c r="D20" s="84"/>
      <c r="E20" s="85"/>
    </row>
    <row r="21" spans="1:7" x14ac:dyDescent="0.2">
      <c r="A21" s="211" t="s">
        <v>129</v>
      </c>
      <c r="B21" s="212" t="s">
        <v>122</v>
      </c>
      <c r="C21" s="90"/>
      <c r="D21" s="90"/>
      <c r="E21" s="91"/>
    </row>
    <row r="22" spans="1:7" x14ac:dyDescent="0.2">
      <c r="A22" s="76">
        <v>8</v>
      </c>
      <c r="B22" s="69" t="s">
        <v>142</v>
      </c>
      <c r="C22" s="92">
        <v>0</v>
      </c>
      <c r="D22" s="92">
        <v>0</v>
      </c>
      <c r="E22" s="93">
        <v>0</v>
      </c>
    </row>
    <row r="23" spans="1:7" x14ac:dyDescent="0.2">
      <c r="A23" s="74" t="s">
        <v>130</v>
      </c>
      <c r="B23" s="69" t="s">
        <v>131</v>
      </c>
      <c r="C23" s="86">
        <v>0</v>
      </c>
      <c r="D23" s="86">
        <v>0</v>
      </c>
      <c r="E23" s="87">
        <v>0</v>
      </c>
    </row>
    <row r="24" spans="1:7" x14ac:dyDescent="0.2">
      <c r="A24" s="209" t="s">
        <v>132</v>
      </c>
      <c r="B24" s="210" t="s">
        <v>122</v>
      </c>
      <c r="C24" s="86">
        <v>0</v>
      </c>
      <c r="D24" s="86">
        <v>0</v>
      </c>
      <c r="E24" s="87">
        <v>0</v>
      </c>
    </row>
    <row r="25" spans="1:7" x14ac:dyDescent="0.2">
      <c r="A25" s="74"/>
      <c r="B25" s="69"/>
      <c r="C25" s="84"/>
      <c r="D25" s="84"/>
      <c r="E25" s="85"/>
    </row>
    <row r="26" spans="1:7" x14ac:dyDescent="0.2">
      <c r="A26" s="213" t="s">
        <v>133</v>
      </c>
      <c r="B26" s="214"/>
      <c r="C26" s="84"/>
      <c r="D26" s="84"/>
      <c r="E26" s="85"/>
    </row>
    <row r="27" spans="1:7" x14ac:dyDescent="0.2">
      <c r="A27" s="209" t="s">
        <v>134</v>
      </c>
      <c r="B27" s="210"/>
      <c r="C27" s="86">
        <v>0</v>
      </c>
      <c r="D27" s="86">
        <v>0</v>
      </c>
      <c r="E27" s="87">
        <v>0</v>
      </c>
    </row>
    <row r="28" spans="1:7" x14ac:dyDescent="0.2">
      <c r="A28" s="215" t="s">
        <v>135</v>
      </c>
      <c r="B28" s="210"/>
      <c r="C28" s="86">
        <v>0</v>
      </c>
      <c r="D28" s="86">
        <v>0</v>
      </c>
      <c r="E28" s="87">
        <v>0</v>
      </c>
    </row>
    <row r="29" spans="1:7" x14ac:dyDescent="0.2">
      <c r="A29" s="74"/>
      <c r="B29" s="69"/>
      <c r="C29" s="84"/>
      <c r="D29" s="84"/>
      <c r="E29" s="85"/>
    </row>
    <row r="30" spans="1:7" ht="13.5" thickBot="1" x14ac:dyDescent="0.25">
      <c r="A30" s="207" t="s">
        <v>136</v>
      </c>
      <c r="B30" s="208"/>
      <c r="C30" s="94">
        <v>0</v>
      </c>
      <c r="D30" s="94">
        <v>0</v>
      </c>
      <c r="E30" s="95">
        <v>0</v>
      </c>
      <c r="G30" s="1" t="s">
        <v>122</v>
      </c>
    </row>
  </sheetData>
  <mergeCells count="13">
    <mergeCell ref="A14:B14"/>
    <mergeCell ref="A2:B2"/>
    <mergeCell ref="A4:B4"/>
    <mergeCell ref="A5:B5"/>
    <mergeCell ref="A7:D7"/>
    <mergeCell ref="B8:D8"/>
    <mergeCell ref="A30:B30"/>
    <mergeCell ref="A19:B19"/>
    <mergeCell ref="A21:B21"/>
    <mergeCell ref="A24:B24"/>
    <mergeCell ref="A26:B26"/>
    <mergeCell ref="A27:B27"/>
    <mergeCell ref="A28:B28"/>
  </mergeCells>
  <pageMargins left="0.75" right="0.75" top="1" bottom="1" header="0.5" footer="0.5"/>
  <pageSetup scale="54" fitToHeight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3"/>
  <sheetViews>
    <sheetView workbookViewId="0">
      <selection activeCell="D53" sqref="D53"/>
    </sheetView>
  </sheetViews>
  <sheetFormatPr defaultRowHeight="12.75" x14ac:dyDescent="0.2"/>
  <cols>
    <col min="1" max="1" width="30.140625" style="1" bestFit="1" customWidth="1"/>
    <col min="2" max="2" width="84.5703125" style="1" customWidth="1"/>
    <col min="3" max="3" width="23.85546875" style="96" bestFit="1" customWidth="1"/>
    <col min="4" max="5" width="24.7109375" style="96" bestFit="1" customWidth="1"/>
    <col min="6" max="6" width="13.85546875" style="1" customWidth="1"/>
    <col min="7" max="13" width="9.140625" style="1"/>
    <col min="14" max="14" width="17.42578125" style="1" customWidth="1"/>
    <col min="15" max="16384" width="9.140625" style="1"/>
  </cols>
  <sheetData>
    <row r="1" spans="1:6" x14ac:dyDescent="0.2">
      <c r="A1" s="217" t="s">
        <v>143</v>
      </c>
      <c r="B1" s="217"/>
    </row>
    <row r="2" spans="1:6" ht="13.5" thickBot="1" x14ac:dyDescent="0.25">
      <c r="A2" s="216"/>
      <c r="B2" s="216"/>
    </row>
    <row r="3" spans="1:6" x14ac:dyDescent="0.2">
      <c r="A3" s="72"/>
      <c r="B3" s="73"/>
      <c r="C3" s="80" t="s">
        <v>112</v>
      </c>
      <c r="D3" s="80" t="s">
        <v>111</v>
      </c>
      <c r="E3" s="81" t="s">
        <v>110</v>
      </c>
    </row>
    <row r="4" spans="1:6" x14ac:dyDescent="0.2">
      <c r="A4" s="74"/>
      <c r="B4" s="69"/>
      <c r="C4" s="82" t="s">
        <v>140</v>
      </c>
      <c r="D4" s="82" t="s">
        <v>257</v>
      </c>
      <c r="E4" s="83" t="s">
        <v>140</v>
      </c>
    </row>
    <row r="5" spans="1:6" x14ac:dyDescent="0.2">
      <c r="A5" s="75" t="s">
        <v>108</v>
      </c>
      <c r="B5" s="70" t="s">
        <v>109</v>
      </c>
      <c r="C5" s="82"/>
      <c r="D5" s="82"/>
      <c r="E5" s="83"/>
    </row>
    <row r="6" spans="1:6" x14ac:dyDescent="0.2">
      <c r="A6" s="220" t="s">
        <v>121</v>
      </c>
      <c r="B6" s="221" t="s">
        <v>122</v>
      </c>
      <c r="C6" s="105"/>
      <c r="D6" s="105"/>
      <c r="E6" s="113"/>
    </row>
    <row r="7" spans="1:6" x14ac:dyDescent="0.2">
      <c r="A7" s="114" t="s">
        <v>120</v>
      </c>
      <c r="B7" s="106" t="s">
        <v>123</v>
      </c>
      <c r="C7" s="107">
        <f>SUM(C8,C12,C18,C25,C29,C33)</f>
        <v>6884182.7299999995</v>
      </c>
      <c r="D7" s="107">
        <f t="shared" ref="D7:E7" si="0">SUM(D8,D12,D18,D25,D29,D33)</f>
        <v>3995403.29</v>
      </c>
      <c r="E7" s="115">
        <f t="shared" si="0"/>
        <v>4003696.9000000004</v>
      </c>
    </row>
    <row r="8" spans="1:6" x14ac:dyDescent="0.2">
      <c r="A8" s="116" t="s">
        <v>144</v>
      </c>
      <c r="B8" s="108" t="s">
        <v>145</v>
      </c>
      <c r="C8" s="109">
        <f>SUM(C9:C11)</f>
        <v>323852.67</v>
      </c>
      <c r="D8" s="109">
        <f>SUM(D9:D11)</f>
        <v>355000</v>
      </c>
      <c r="E8" s="117">
        <f>SUM(E9:E11)</f>
        <v>395000</v>
      </c>
    </row>
    <row r="9" spans="1:6" hidden="1" x14ac:dyDescent="0.2">
      <c r="A9" s="76">
        <v>611</v>
      </c>
      <c r="B9" s="110" t="s">
        <v>256</v>
      </c>
      <c r="C9" s="86">
        <v>262700</v>
      </c>
      <c r="D9" s="86">
        <v>300000</v>
      </c>
      <c r="E9" s="87">
        <v>330000</v>
      </c>
    </row>
    <row r="10" spans="1:6" hidden="1" x14ac:dyDescent="0.2">
      <c r="A10" s="76">
        <v>613</v>
      </c>
      <c r="B10" s="110" t="s">
        <v>258</v>
      </c>
      <c r="C10" s="86">
        <v>57152.67</v>
      </c>
      <c r="D10" s="86">
        <v>50000</v>
      </c>
      <c r="E10" s="87">
        <v>60000</v>
      </c>
    </row>
    <row r="11" spans="1:6" hidden="1" x14ac:dyDescent="0.2">
      <c r="A11" s="76">
        <v>614</v>
      </c>
      <c r="B11" s="110" t="s">
        <v>259</v>
      </c>
      <c r="C11" s="86">
        <v>4000</v>
      </c>
      <c r="D11" s="86">
        <v>5000</v>
      </c>
      <c r="E11" s="87">
        <v>5000</v>
      </c>
    </row>
    <row r="12" spans="1:6" x14ac:dyDescent="0.2">
      <c r="A12" s="116" t="s">
        <v>146</v>
      </c>
      <c r="B12" s="108" t="s">
        <v>147</v>
      </c>
      <c r="C12" s="109">
        <f>SUM(C13:C17)</f>
        <v>4597730.0599999996</v>
      </c>
      <c r="D12" s="109">
        <f>SUM(D13:D17)</f>
        <v>1877278.09</v>
      </c>
      <c r="E12" s="117">
        <f>SUM(E13:E17)</f>
        <v>1768756.7</v>
      </c>
    </row>
    <row r="13" spans="1:6" hidden="1" x14ac:dyDescent="0.2">
      <c r="A13" s="118">
        <v>635</v>
      </c>
      <c r="B13" s="111" t="s">
        <v>260</v>
      </c>
      <c r="C13" s="86">
        <v>370924.54</v>
      </c>
      <c r="D13" s="86">
        <v>450000</v>
      </c>
      <c r="E13" s="87">
        <v>500000</v>
      </c>
      <c r="F13" s="18"/>
    </row>
    <row r="14" spans="1:6" hidden="1" x14ac:dyDescent="0.2">
      <c r="A14" s="118">
        <v>6332</v>
      </c>
      <c r="B14" s="111" t="s">
        <v>261</v>
      </c>
      <c r="C14" s="86">
        <v>3932348.39</v>
      </c>
      <c r="D14" s="86">
        <v>1318678.0900000001</v>
      </c>
      <c r="E14" s="87">
        <v>1260756.7</v>
      </c>
    </row>
    <row r="15" spans="1:6" hidden="1" x14ac:dyDescent="0.2">
      <c r="A15" s="118">
        <v>6341</v>
      </c>
      <c r="B15" s="111" t="s">
        <v>262</v>
      </c>
      <c r="C15" s="86">
        <v>6780.3</v>
      </c>
      <c r="D15" s="86">
        <v>7000</v>
      </c>
      <c r="E15" s="87">
        <v>7000</v>
      </c>
    </row>
    <row r="16" spans="1:6" hidden="1" x14ac:dyDescent="0.2">
      <c r="A16" s="118">
        <v>6342</v>
      </c>
      <c r="B16" s="111" t="s">
        <v>263</v>
      </c>
      <c r="C16" s="86">
        <v>187676.83</v>
      </c>
      <c r="D16" s="86">
        <v>0</v>
      </c>
      <c r="E16" s="87">
        <v>0</v>
      </c>
    </row>
    <row r="17" spans="1:5" hidden="1" x14ac:dyDescent="0.2">
      <c r="A17" s="118">
        <v>6381</v>
      </c>
      <c r="B17" s="111" t="s">
        <v>264</v>
      </c>
      <c r="C17" s="86">
        <v>100000</v>
      </c>
      <c r="D17" s="86">
        <v>101600</v>
      </c>
      <c r="E17" s="87">
        <v>1000</v>
      </c>
    </row>
    <row r="18" spans="1:5" x14ac:dyDescent="0.2">
      <c r="A18" s="116" t="s">
        <v>148</v>
      </c>
      <c r="B18" s="108" t="s">
        <v>149</v>
      </c>
      <c r="C18" s="109">
        <f>SUM(C19:C24)</f>
        <v>462100</v>
      </c>
      <c r="D18" s="109">
        <f>SUM(D19:D24)</f>
        <v>694125.2</v>
      </c>
      <c r="E18" s="117">
        <f>SUM(E19:E24)</f>
        <v>693940.2</v>
      </c>
    </row>
    <row r="19" spans="1:5" hidden="1" x14ac:dyDescent="0.2">
      <c r="A19" s="118">
        <v>641</v>
      </c>
      <c r="B19" s="71" t="s">
        <v>265</v>
      </c>
      <c r="C19" s="86">
        <v>100</v>
      </c>
      <c r="D19" s="86">
        <v>100</v>
      </c>
      <c r="E19" s="87">
        <v>200</v>
      </c>
    </row>
    <row r="20" spans="1:5" hidden="1" x14ac:dyDescent="0.2">
      <c r="A20" s="118">
        <v>642</v>
      </c>
      <c r="B20" s="71" t="s">
        <v>266</v>
      </c>
      <c r="C20" s="86">
        <v>6000</v>
      </c>
      <c r="D20" s="86">
        <v>7000</v>
      </c>
      <c r="E20" s="87">
        <v>7000</v>
      </c>
    </row>
    <row r="21" spans="1:5" hidden="1" x14ac:dyDescent="0.2">
      <c r="A21" s="118">
        <v>642</v>
      </c>
      <c r="B21" s="71" t="s">
        <v>267</v>
      </c>
      <c r="C21" s="86">
        <v>15000</v>
      </c>
      <c r="D21" s="86">
        <v>15000</v>
      </c>
      <c r="E21" s="87">
        <v>16000</v>
      </c>
    </row>
    <row r="22" spans="1:5" hidden="1" x14ac:dyDescent="0.2">
      <c r="A22" s="118">
        <v>642</v>
      </c>
      <c r="B22" s="71" t="s">
        <v>268</v>
      </c>
      <c r="C22" s="86">
        <v>240000</v>
      </c>
      <c r="D22" s="86">
        <v>335025.2</v>
      </c>
      <c r="E22" s="87">
        <v>333740.2</v>
      </c>
    </row>
    <row r="23" spans="1:5" hidden="1" x14ac:dyDescent="0.2">
      <c r="A23" s="118">
        <v>642</v>
      </c>
      <c r="B23" s="71" t="s">
        <v>269</v>
      </c>
      <c r="C23" s="86">
        <v>200000</v>
      </c>
      <c r="D23" s="86">
        <v>335000</v>
      </c>
      <c r="E23" s="87">
        <v>335000</v>
      </c>
    </row>
    <row r="24" spans="1:5" hidden="1" x14ac:dyDescent="0.2">
      <c r="A24" s="118">
        <v>642</v>
      </c>
      <c r="B24" s="71" t="s">
        <v>270</v>
      </c>
      <c r="C24" s="86">
        <v>1000</v>
      </c>
      <c r="D24" s="86">
        <v>2000</v>
      </c>
      <c r="E24" s="87">
        <v>2000</v>
      </c>
    </row>
    <row r="25" spans="1:5" x14ac:dyDescent="0.2">
      <c r="A25" s="116" t="s">
        <v>150</v>
      </c>
      <c r="B25" s="108" t="s">
        <v>151</v>
      </c>
      <c r="C25" s="109">
        <f>SUM(C26:C28)</f>
        <v>1321000</v>
      </c>
      <c r="D25" s="109">
        <f>SUM(D26:D28)</f>
        <v>874000</v>
      </c>
      <c r="E25" s="117">
        <f>SUM(E26:E28)</f>
        <v>927000</v>
      </c>
    </row>
    <row r="26" spans="1:5" hidden="1" x14ac:dyDescent="0.2">
      <c r="A26" s="76">
        <v>651</v>
      </c>
      <c r="B26" s="71" t="s">
        <v>271</v>
      </c>
      <c r="C26" s="86">
        <v>500</v>
      </c>
      <c r="D26" s="86">
        <v>1000</v>
      </c>
      <c r="E26" s="87">
        <v>5000</v>
      </c>
    </row>
    <row r="27" spans="1:5" hidden="1" x14ac:dyDescent="0.2">
      <c r="A27" s="76">
        <v>652</v>
      </c>
      <c r="B27" s="71" t="s">
        <v>278</v>
      </c>
      <c r="C27" s="86">
        <v>5500</v>
      </c>
      <c r="D27" s="86">
        <v>7000</v>
      </c>
      <c r="E27" s="87">
        <v>7500</v>
      </c>
    </row>
    <row r="28" spans="1:5" hidden="1" x14ac:dyDescent="0.2">
      <c r="A28" s="76">
        <v>653</v>
      </c>
      <c r="B28" s="71" t="s">
        <v>272</v>
      </c>
      <c r="C28" s="86">
        <v>1315000</v>
      </c>
      <c r="D28" s="86">
        <v>866000</v>
      </c>
      <c r="E28" s="87">
        <v>914500</v>
      </c>
    </row>
    <row r="29" spans="1:5" x14ac:dyDescent="0.2">
      <c r="A29" s="119">
        <v>66</v>
      </c>
      <c r="B29" s="108" t="s">
        <v>152</v>
      </c>
      <c r="C29" s="109">
        <f>SUM(C30:C32)</f>
        <v>49500</v>
      </c>
      <c r="D29" s="109">
        <f>SUM(D30:D32)</f>
        <v>55000</v>
      </c>
      <c r="E29" s="117">
        <f>SUM(E30:E32)</f>
        <v>69000</v>
      </c>
    </row>
    <row r="30" spans="1:5" ht="16.5" hidden="1" customHeight="1" x14ac:dyDescent="0.2">
      <c r="A30" s="76">
        <v>661</v>
      </c>
      <c r="B30" s="71" t="s">
        <v>273</v>
      </c>
      <c r="C30" s="86">
        <v>8000</v>
      </c>
      <c r="D30" s="86">
        <v>8000</v>
      </c>
      <c r="E30" s="87">
        <v>9000</v>
      </c>
    </row>
    <row r="31" spans="1:5" hidden="1" x14ac:dyDescent="0.2">
      <c r="A31" s="76">
        <v>663</v>
      </c>
      <c r="B31" s="71" t="s">
        <v>274</v>
      </c>
      <c r="C31" s="86">
        <v>6500</v>
      </c>
      <c r="D31" s="86">
        <v>7000</v>
      </c>
      <c r="E31" s="87">
        <v>10000</v>
      </c>
    </row>
    <row r="32" spans="1:5" hidden="1" x14ac:dyDescent="0.2">
      <c r="A32" s="76">
        <v>663</v>
      </c>
      <c r="B32" s="71" t="s">
        <v>275</v>
      </c>
      <c r="C32" s="86">
        <v>35000</v>
      </c>
      <c r="D32" s="86">
        <v>40000</v>
      </c>
      <c r="E32" s="87">
        <v>50000</v>
      </c>
    </row>
    <row r="33" spans="1:5" x14ac:dyDescent="0.2">
      <c r="A33" s="119">
        <v>67</v>
      </c>
      <c r="B33" s="108" t="s">
        <v>287</v>
      </c>
      <c r="C33" s="109">
        <f>SUM(C34)</f>
        <v>130000</v>
      </c>
      <c r="D33" s="109">
        <f>SUM(D34)</f>
        <v>140000</v>
      </c>
      <c r="E33" s="117">
        <f>E34</f>
        <v>150000</v>
      </c>
    </row>
    <row r="34" spans="1:5" hidden="1" x14ac:dyDescent="0.2">
      <c r="A34" s="76">
        <v>671</v>
      </c>
      <c r="B34" s="71" t="s">
        <v>288</v>
      </c>
      <c r="C34" s="86">
        <v>130000</v>
      </c>
      <c r="D34" s="86">
        <v>140000</v>
      </c>
      <c r="E34" s="87">
        <v>150000</v>
      </c>
    </row>
    <row r="35" spans="1:5" x14ac:dyDescent="0.2">
      <c r="A35" s="120">
        <v>7</v>
      </c>
      <c r="B35" s="106" t="s">
        <v>153</v>
      </c>
      <c r="C35" s="107">
        <f>SUM(C36+C38)</f>
        <v>12000</v>
      </c>
      <c r="D35" s="107">
        <f>D36+D38</f>
        <v>15000</v>
      </c>
      <c r="E35" s="115">
        <f>SUM(E36+E38)</f>
        <v>22000</v>
      </c>
    </row>
    <row r="36" spans="1:5" x14ac:dyDescent="0.2">
      <c r="A36" s="119">
        <v>71</v>
      </c>
      <c r="B36" s="108" t="s">
        <v>323</v>
      </c>
      <c r="C36" s="109">
        <v>10000</v>
      </c>
      <c r="D36" s="109">
        <f>D37</f>
        <v>10000</v>
      </c>
      <c r="E36" s="117">
        <f>E37</f>
        <v>15000</v>
      </c>
    </row>
    <row r="37" spans="1:5" hidden="1" x14ac:dyDescent="0.2">
      <c r="A37" s="76">
        <v>711</v>
      </c>
      <c r="B37" s="71" t="s">
        <v>276</v>
      </c>
      <c r="C37" s="86">
        <v>10000</v>
      </c>
      <c r="D37" s="86">
        <v>10000</v>
      </c>
      <c r="E37" s="87">
        <v>15000</v>
      </c>
    </row>
    <row r="38" spans="1:5" x14ac:dyDescent="0.2">
      <c r="A38" s="119">
        <v>72</v>
      </c>
      <c r="B38" s="108" t="s">
        <v>324</v>
      </c>
      <c r="C38" s="109">
        <f>C39</f>
        <v>2000</v>
      </c>
      <c r="D38" s="109">
        <f>D39</f>
        <v>5000</v>
      </c>
      <c r="E38" s="117">
        <f>E39</f>
        <v>7000</v>
      </c>
    </row>
    <row r="39" spans="1:5" hidden="1" x14ac:dyDescent="0.2">
      <c r="A39" s="76">
        <v>721</v>
      </c>
      <c r="B39" s="71" t="s">
        <v>277</v>
      </c>
      <c r="C39" s="86">
        <v>2000</v>
      </c>
      <c r="D39" s="86">
        <v>5000</v>
      </c>
      <c r="E39" s="87">
        <v>7000</v>
      </c>
    </row>
    <row r="40" spans="1:5" x14ac:dyDescent="0.2">
      <c r="A40" s="114" t="s">
        <v>124</v>
      </c>
      <c r="B40" s="106" t="s">
        <v>125</v>
      </c>
      <c r="C40" s="107">
        <f>SUM(C41:C47)</f>
        <v>1247744.4600000002</v>
      </c>
      <c r="D40" s="107">
        <f t="shared" ref="D40:E40" si="1">SUM(D41:D47)</f>
        <v>1377403.2900000003</v>
      </c>
      <c r="E40" s="115">
        <f t="shared" si="1"/>
        <v>1242696.9000000001</v>
      </c>
    </row>
    <row r="41" spans="1:5" x14ac:dyDescent="0.2">
      <c r="A41" s="121" t="s">
        <v>154</v>
      </c>
      <c r="B41" s="71" t="s">
        <v>155</v>
      </c>
      <c r="C41" s="86">
        <f>SUM('Posebni dio'!E24,'Posebni dio'!E32,'Posebni dio'!E39,'Posebni dio'!E298,'Posebni dio'!E310)</f>
        <v>663872.52</v>
      </c>
      <c r="D41" s="86">
        <f>SUM('Posebni dio'!F24,'Posebni dio'!F32,'Posebni dio'!F39,'Posebni dio'!F298,'Posebni dio'!F310)</f>
        <v>712978.09000000008</v>
      </c>
      <c r="E41" s="87">
        <f>SUM('Posebni dio'!G24,'Posebni dio'!G32,'Posebni dio'!G39,'Posebni dio'!G298,'Posebni dio'!G310)</f>
        <v>644271.69999999995</v>
      </c>
    </row>
    <row r="42" spans="1:5" x14ac:dyDescent="0.2">
      <c r="A42" s="121" t="s">
        <v>156</v>
      </c>
      <c r="B42" s="71" t="s">
        <v>157</v>
      </c>
      <c r="C42" s="86">
        <f>SUM('Posebni dio'!E15,'Posebni dio'!E28,'Posebni dio'!E35,'Posebni dio'!E42,'Posebni dio'!E47,'Posebni dio'!E102,'Posebni dio'!E108,'Posebni dio'!E301,'Posebni dio'!E314,'Posebni dio'!E322)</f>
        <v>432288.78</v>
      </c>
      <c r="D42" s="86">
        <f>SUM('Posebni dio'!F15,'Posebni dio'!F28,'Posebni dio'!F35,'Posebni dio'!F42,'Posebni dio'!F47,'Posebni dio'!F102,'Posebni dio'!F108,'Posebni dio'!F301,'Posebni dio'!F314,'Posebni dio'!F322)</f>
        <v>498142.04000000004</v>
      </c>
      <c r="E42" s="87">
        <f>SUM('Posebni dio'!G15,'Posebni dio'!G28,'Posebni dio'!G35,'Posebni dio'!G42,'Posebni dio'!G47,'Posebni dio'!G102,'Posebni dio'!G108,'Posebni dio'!G301,'Posebni dio'!G314,'Posebni dio'!G322)</f>
        <v>439142.04000000004</v>
      </c>
    </row>
    <row r="43" spans="1:5" x14ac:dyDescent="0.2">
      <c r="A43" s="121" t="s">
        <v>158</v>
      </c>
      <c r="B43" s="71" t="s">
        <v>159</v>
      </c>
      <c r="C43" s="86">
        <f>SUM('Posebni dio'!E84,'Posebni dio'!E316)</f>
        <v>3500</v>
      </c>
      <c r="D43" s="86">
        <f>SUM('Posebni dio'!F84,'Posebni dio'!F316)</f>
        <v>3500</v>
      </c>
      <c r="E43" s="87">
        <f>SUM('Posebni dio'!G84,'Posebni dio'!G316)</f>
        <v>3500</v>
      </c>
    </row>
    <row r="44" spans="1:5" x14ac:dyDescent="0.2">
      <c r="A44" s="76">
        <v>35</v>
      </c>
      <c r="B44" s="71" t="s">
        <v>170</v>
      </c>
      <c r="C44" s="86">
        <f>SUM('Posebni dio'!E91)</f>
        <v>30000</v>
      </c>
      <c r="D44" s="86">
        <f>SUM('Posebni dio'!F91)</f>
        <v>35000</v>
      </c>
      <c r="E44" s="87">
        <f>SUM('Posebni dio'!G91)</f>
        <v>35000</v>
      </c>
    </row>
    <row r="45" spans="1:5" x14ac:dyDescent="0.2">
      <c r="A45" s="121" t="s">
        <v>160</v>
      </c>
      <c r="B45" s="71" t="s">
        <v>161</v>
      </c>
      <c r="C45" s="86">
        <f>SUM('Posebni dio'!E86,'Posebni dio'!E258,'Posebni dio'!E266)</f>
        <v>31448.84</v>
      </c>
      <c r="D45" s="86">
        <f>SUM('Posebni dio'!F86,'Posebni dio'!F258,'Posebni dio'!F266)</f>
        <v>31448.84</v>
      </c>
      <c r="E45" s="87">
        <f>SUM('Posebni dio'!G86,'Posebni dio'!G258,'Posebni dio'!G266)</f>
        <v>31448.84</v>
      </c>
    </row>
    <row r="46" spans="1:5" x14ac:dyDescent="0.2">
      <c r="A46" s="121" t="s">
        <v>162</v>
      </c>
      <c r="B46" s="71" t="s">
        <v>163</v>
      </c>
      <c r="C46" s="86">
        <f>SUM('Posebni dio'!E286,'Posebni dio'!E303)</f>
        <v>67100</v>
      </c>
      <c r="D46" s="86">
        <f>SUM('Posebni dio'!F286,'Posebni dio'!F303)</f>
        <v>78100</v>
      </c>
      <c r="E46" s="87">
        <f>SUM('Posebni dio'!G286,'Posebni dio'!G303)</f>
        <v>70100</v>
      </c>
    </row>
    <row r="47" spans="1:5" x14ac:dyDescent="0.2">
      <c r="A47" s="121" t="s">
        <v>164</v>
      </c>
      <c r="B47" s="71" t="s">
        <v>165</v>
      </c>
      <c r="C47" s="86">
        <f>SUM('Posebni dio'!E17,'Posebni dio'!E247,'Posebni dio'!E252,'Posebni dio'!E260,'Posebni dio'!E272,'Posebni dio'!E280,'Posebni dio'!E318)</f>
        <v>19534.32</v>
      </c>
      <c r="D47" s="86">
        <f>SUM('Posebni dio'!F17,'Posebni dio'!F247,'Posebni dio'!F252,'Posebni dio'!F260,'Posebni dio'!F272,'Posebni dio'!F280,'Posebni dio'!F318)</f>
        <v>18234.32</v>
      </c>
      <c r="E47" s="87">
        <f>SUM('Posebni dio'!G17,'Posebni dio'!G247,'Posebni dio'!G252,'Posebni dio'!G260,'Posebni dio'!G272,'Posebni dio'!G280,'Posebni dio'!G318)</f>
        <v>19234.32</v>
      </c>
    </row>
    <row r="48" spans="1:5" x14ac:dyDescent="0.2">
      <c r="A48" s="114" t="s">
        <v>126</v>
      </c>
      <c r="B48" s="106" t="s">
        <v>127</v>
      </c>
      <c r="C48" s="107">
        <f>SUM(C49:C51)</f>
        <v>5648438.2699999996</v>
      </c>
      <c r="D48" s="107">
        <f t="shared" ref="D48:E48" si="2">SUM(D49:D51)</f>
        <v>2633000</v>
      </c>
      <c r="E48" s="115">
        <f t="shared" si="2"/>
        <v>2783000</v>
      </c>
    </row>
    <row r="49" spans="1:5" x14ac:dyDescent="0.2">
      <c r="A49" s="76">
        <v>41</v>
      </c>
      <c r="B49" s="112" t="s">
        <v>325</v>
      </c>
      <c r="C49" s="86">
        <f>SUM('Posebni dio'!E130,'Posebni dio'!E134,'Posebni dio'!E139,'Posebni dio'!E144,'Posebni dio'!E148)</f>
        <v>260347.28999999998</v>
      </c>
      <c r="D49" s="86">
        <f>SUM('Posebni dio'!F130,'Posebni dio'!F134,'Posebni dio'!F139,'Posebni dio'!F144,'Posebni dio'!F148)</f>
        <v>220000</v>
      </c>
      <c r="E49" s="87">
        <f>SUM('Posebni dio'!G130,'Posebni dio'!G134,'Posebni dio'!G139,'Posebni dio'!G144,'Posebni dio'!G148)</f>
        <v>220000</v>
      </c>
    </row>
    <row r="50" spans="1:5" x14ac:dyDescent="0.2">
      <c r="A50" s="121" t="s">
        <v>166</v>
      </c>
      <c r="B50" s="71" t="s">
        <v>167</v>
      </c>
      <c r="C50" s="86">
        <f>SUM('Posebni dio'!E96,'Posebni dio'!E115,'Posebni dio'!E120,'Posebni dio'!E124,'Posebni dio'!E153,'Posebni dio'!E162,'Posebni dio'!E172,'Posebni dio'!E176,'Posebni dio'!E180,'Posebni dio'!E185,'Posebni dio'!E189,'Posebni dio'!E194,'Posebni dio'!E196,'Posebni dio'!E208,'Posebni dio'!E212,'Posebni dio'!E217,'Posebni dio'!E221,'Posebni dio'!E226,'Posebni dio'!E231,'Posebni dio'!E237,'Posebni dio'!E241)</f>
        <v>5358090.9799999995</v>
      </c>
      <c r="D50" s="86">
        <f>SUM('Posebni dio'!F96,'Posebni dio'!F115,'Posebni dio'!F120,'Posebni dio'!F124,'Posebni dio'!F153,'Posebni dio'!F162,'Posebni dio'!F172,'Posebni dio'!F176,'Posebni dio'!F180,'Posebni dio'!F185,'Posebni dio'!F189,'Posebni dio'!F194,'Posebni dio'!F199,'Posebni dio'!F208,'Posebni dio'!F212,'Posebni dio'!F217,'Posebni dio'!F221,'Posebni dio'!F226,'Posebni dio'!F231,'Posebni dio'!F237,'Posebni dio'!F241)</f>
        <v>2413000</v>
      </c>
      <c r="E50" s="87">
        <f>SUM('Posebni dio'!G96,'Posebni dio'!G115,'Posebni dio'!G120,'Posebni dio'!G124,'Posebni dio'!G153,'Posebni dio'!G162,'Posebni dio'!G172,'Posebni dio'!G176,'Posebni dio'!G180,'Posebni dio'!G185,'Posebni dio'!G189,'Posebni dio'!G194,'Posebni dio'!G199,'Posebni dio'!G208,'Posebni dio'!G212,'Posebni dio'!G217,'Posebni dio'!G221,'Posebni dio'!G226,'Posebni dio'!G231,'Posebni dio'!G237,'Posebni dio'!G241)</f>
        <v>2563000</v>
      </c>
    </row>
    <row r="51" spans="1:5" ht="13.5" thickBot="1" x14ac:dyDescent="0.25">
      <c r="A51" s="122" t="s">
        <v>168</v>
      </c>
      <c r="B51" s="79" t="s">
        <v>169</v>
      </c>
      <c r="C51" s="94">
        <f>SUM('Posebni dio'!E327)</f>
        <v>30000</v>
      </c>
      <c r="D51" s="94">
        <f>SUM('Posebni dio'!F327)</f>
        <v>0</v>
      </c>
      <c r="E51" s="95">
        <f>SUM('Posebni dio'!G327)</f>
        <v>0</v>
      </c>
    </row>
    <row r="52" spans="1:5" x14ac:dyDescent="0.2">
      <c r="A52" s="222"/>
      <c r="B52" s="222"/>
      <c r="C52" s="97"/>
      <c r="D52" s="97"/>
      <c r="E52" s="97"/>
    </row>
    <row r="53" spans="1:5" ht="13.5" thickBot="1" x14ac:dyDescent="0.25"/>
    <row r="54" spans="1:5" x14ac:dyDescent="0.2">
      <c r="A54" s="72"/>
      <c r="B54" s="100" t="s">
        <v>344</v>
      </c>
      <c r="C54" s="101"/>
      <c r="D54" s="101"/>
      <c r="E54" s="102"/>
    </row>
    <row r="55" spans="1:5" x14ac:dyDescent="0.2">
      <c r="A55" s="74"/>
      <c r="B55" s="69"/>
      <c r="C55" s="98" t="s">
        <v>354</v>
      </c>
      <c r="D55" s="99" t="s">
        <v>355</v>
      </c>
      <c r="E55" s="103" t="s">
        <v>356</v>
      </c>
    </row>
    <row r="56" spans="1:5" x14ac:dyDescent="0.2">
      <c r="A56" s="74"/>
      <c r="B56" s="69"/>
      <c r="C56" s="84"/>
      <c r="D56" s="84"/>
      <c r="E56" s="85"/>
    </row>
    <row r="57" spans="1:5" x14ac:dyDescent="0.2">
      <c r="A57" s="74" t="s">
        <v>331</v>
      </c>
      <c r="B57" s="69" t="s">
        <v>122</v>
      </c>
      <c r="C57" s="99">
        <f>SUM(C58+C86)</f>
        <v>6896182.7299999995</v>
      </c>
      <c r="D57" s="99">
        <f>SUM(D58+D86)</f>
        <v>4010403.29</v>
      </c>
      <c r="E57" s="104">
        <f>SUM(E58+E86)</f>
        <v>4025696.9000000004</v>
      </c>
    </row>
    <row r="58" spans="1:5" x14ac:dyDescent="0.2">
      <c r="A58" s="74" t="s">
        <v>120</v>
      </c>
      <c r="B58" s="69" t="s">
        <v>123</v>
      </c>
      <c r="C58" s="86">
        <v>6884182.7299999995</v>
      </c>
      <c r="D58" s="86">
        <v>3995403.29</v>
      </c>
      <c r="E58" s="87">
        <v>4003696.9000000004</v>
      </c>
    </row>
    <row r="59" spans="1:5" x14ac:dyDescent="0.2">
      <c r="A59" s="74" t="s">
        <v>144</v>
      </c>
      <c r="B59" s="69" t="s">
        <v>145</v>
      </c>
      <c r="C59" s="86">
        <v>323852.67</v>
      </c>
      <c r="D59" s="86">
        <v>355000</v>
      </c>
      <c r="E59" s="87">
        <v>395000</v>
      </c>
    </row>
    <row r="60" spans="1:5" hidden="1" x14ac:dyDescent="0.2">
      <c r="A60" s="74">
        <v>611</v>
      </c>
      <c r="B60" s="69" t="s">
        <v>256</v>
      </c>
      <c r="C60" s="86">
        <v>262700</v>
      </c>
      <c r="D60" s="86">
        <v>300000</v>
      </c>
      <c r="E60" s="87">
        <v>330000</v>
      </c>
    </row>
    <row r="61" spans="1:5" hidden="1" x14ac:dyDescent="0.2">
      <c r="A61" s="74">
        <v>613</v>
      </c>
      <c r="B61" s="69" t="s">
        <v>258</v>
      </c>
      <c r="C61" s="86">
        <v>57152.67</v>
      </c>
      <c r="D61" s="86">
        <v>50000</v>
      </c>
      <c r="E61" s="87">
        <v>60000</v>
      </c>
    </row>
    <row r="62" spans="1:5" hidden="1" x14ac:dyDescent="0.2">
      <c r="A62" s="74">
        <v>614</v>
      </c>
      <c r="B62" s="69" t="s">
        <v>259</v>
      </c>
      <c r="C62" s="86">
        <v>4000</v>
      </c>
      <c r="D62" s="86">
        <v>5000</v>
      </c>
      <c r="E62" s="87">
        <v>5000</v>
      </c>
    </row>
    <row r="63" spans="1:5" x14ac:dyDescent="0.2">
      <c r="A63" s="74" t="s">
        <v>146</v>
      </c>
      <c r="B63" s="69" t="s">
        <v>147</v>
      </c>
      <c r="C63" s="86">
        <v>4597730.0599999996</v>
      </c>
      <c r="D63" s="86">
        <v>1877278.09</v>
      </c>
      <c r="E63" s="87">
        <v>1768756.7</v>
      </c>
    </row>
    <row r="64" spans="1:5" hidden="1" x14ac:dyDescent="0.2">
      <c r="A64" s="74">
        <v>635</v>
      </c>
      <c r="B64" s="69" t="s">
        <v>260</v>
      </c>
      <c r="C64" s="86">
        <v>370924.54</v>
      </c>
      <c r="D64" s="86">
        <v>450000</v>
      </c>
      <c r="E64" s="87">
        <v>500000</v>
      </c>
    </row>
    <row r="65" spans="1:5" hidden="1" x14ac:dyDescent="0.2">
      <c r="A65" s="74">
        <v>6332</v>
      </c>
      <c r="B65" s="69" t="s">
        <v>261</v>
      </c>
      <c r="C65" s="86">
        <v>3932348.39</v>
      </c>
      <c r="D65" s="86">
        <v>1318678.0900000001</v>
      </c>
      <c r="E65" s="87">
        <v>1260756.7</v>
      </c>
    </row>
    <row r="66" spans="1:5" hidden="1" x14ac:dyDescent="0.2">
      <c r="A66" s="74">
        <v>6341</v>
      </c>
      <c r="B66" s="69" t="s">
        <v>262</v>
      </c>
      <c r="C66" s="86">
        <v>6780.3</v>
      </c>
      <c r="D66" s="86">
        <v>7000</v>
      </c>
      <c r="E66" s="87">
        <v>7000</v>
      </c>
    </row>
    <row r="67" spans="1:5" hidden="1" x14ac:dyDescent="0.2">
      <c r="A67" s="74">
        <v>6342</v>
      </c>
      <c r="B67" s="69" t="s">
        <v>263</v>
      </c>
      <c r="C67" s="86">
        <v>187676.83</v>
      </c>
      <c r="D67" s="86">
        <v>0</v>
      </c>
      <c r="E67" s="87">
        <v>0</v>
      </c>
    </row>
    <row r="68" spans="1:5" hidden="1" x14ac:dyDescent="0.2">
      <c r="A68" s="74">
        <v>6381</v>
      </c>
      <c r="B68" s="69" t="s">
        <v>264</v>
      </c>
      <c r="C68" s="86">
        <v>100000</v>
      </c>
      <c r="D68" s="86">
        <v>101600</v>
      </c>
      <c r="E68" s="87">
        <v>1000</v>
      </c>
    </row>
    <row r="69" spans="1:5" x14ac:dyDescent="0.2">
      <c r="A69" s="74" t="s">
        <v>148</v>
      </c>
      <c r="B69" s="69" t="s">
        <v>149</v>
      </c>
      <c r="C69" s="86">
        <v>462100</v>
      </c>
      <c r="D69" s="86">
        <v>694125.2</v>
      </c>
      <c r="E69" s="87">
        <v>693940.2</v>
      </c>
    </row>
    <row r="70" spans="1:5" hidden="1" x14ac:dyDescent="0.2">
      <c r="A70" s="74">
        <v>641</v>
      </c>
      <c r="B70" s="69" t="s">
        <v>265</v>
      </c>
      <c r="C70" s="86">
        <v>100</v>
      </c>
      <c r="D70" s="86">
        <v>100</v>
      </c>
      <c r="E70" s="87">
        <v>200</v>
      </c>
    </row>
    <row r="71" spans="1:5" hidden="1" x14ac:dyDescent="0.2">
      <c r="A71" s="74">
        <v>642</v>
      </c>
      <c r="B71" s="69" t="s">
        <v>266</v>
      </c>
      <c r="C71" s="86">
        <v>6000</v>
      </c>
      <c r="D71" s="86">
        <v>7000</v>
      </c>
      <c r="E71" s="87">
        <v>7000</v>
      </c>
    </row>
    <row r="72" spans="1:5" hidden="1" x14ac:dyDescent="0.2">
      <c r="A72" s="74">
        <v>642</v>
      </c>
      <c r="B72" s="69" t="s">
        <v>267</v>
      </c>
      <c r="C72" s="86">
        <v>15000</v>
      </c>
      <c r="D72" s="86">
        <v>15000</v>
      </c>
      <c r="E72" s="87">
        <v>16000</v>
      </c>
    </row>
    <row r="73" spans="1:5" hidden="1" x14ac:dyDescent="0.2">
      <c r="A73" s="74">
        <v>642</v>
      </c>
      <c r="B73" s="69" t="s">
        <v>268</v>
      </c>
      <c r="C73" s="86">
        <v>240000</v>
      </c>
      <c r="D73" s="86">
        <v>335025.2</v>
      </c>
      <c r="E73" s="87">
        <v>333740.2</v>
      </c>
    </row>
    <row r="74" spans="1:5" hidden="1" x14ac:dyDescent="0.2">
      <c r="A74" s="74">
        <v>642</v>
      </c>
      <c r="B74" s="69" t="s">
        <v>269</v>
      </c>
      <c r="C74" s="86">
        <v>200000</v>
      </c>
      <c r="D74" s="86">
        <v>335000</v>
      </c>
      <c r="E74" s="87">
        <v>335000</v>
      </c>
    </row>
    <row r="75" spans="1:5" hidden="1" x14ac:dyDescent="0.2">
      <c r="A75" s="74">
        <v>642</v>
      </c>
      <c r="B75" s="69" t="s">
        <v>270</v>
      </c>
      <c r="C75" s="86">
        <v>1000</v>
      </c>
      <c r="D75" s="86">
        <v>2000</v>
      </c>
      <c r="E75" s="87">
        <v>2000</v>
      </c>
    </row>
    <row r="76" spans="1:5" x14ac:dyDescent="0.2">
      <c r="A76" s="74" t="s">
        <v>150</v>
      </c>
      <c r="B76" s="69" t="s">
        <v>151</v>
      </c>
      <c r="C76" s="86">
        <v>1321000</v>
      </c>
      <c r="D76" s="86">
        <v>874000</v>
      </c>
      <c r="E76" s="87">
        <v>927000</v>
      </c>
    </row>
    <row r="77" spans="1:5" hidden="1" x14ac:dyDescent="0.2">
      <c r="A77" s="74">
        <v>651</v>
      </c>
      <c r="B77" s="69" t="s">
        <v>271</v>
      </c>
      <c r="C77" s="86">
        <v>500</v>
      </c>
      <c r="D77" s="86">
        <v>1000</v>
      </c>
      <c r="E77" s="87">
        <v>5000</v>
      </c>
    </row>
    <row r="78" spans="1:5" hidden="1" x14ac:dyDescent="0.2">
      <c r="A78" s="74">
        <v>652</v>
      </c>
      <c r="B78" s="69" t="s">
        <v>278</v>
      </c>
      <c r="C78" s="86">
        <v>5500</v>
      </c>
      <c r="D78" s="86">
        <v>7000</v>
      </c>
      <c r="E78" s="87">
        <v>7500</v>
      </c>
    </row>
    <row r="79" spans="1:5" hidden="1" x14ac:dyDescent="0.2">
      <c r="A79" s="74">
        <v>653</v>
      </c>
      <c r="B79" s="69" t="s">
        <v>272</v>
      </c>
      <c r="C79" s="86">
        <v>1315000</v>
      </c>
      <c r="D79" s="86">
        <v>866000</v>
      </c>
      <c r="E79" s="87">
        <v>914500</v>
      </c>
    </row>
    <row r="80" spans="1:5" x14ac:dyDescent="0.2">
      <c r="A80" s="76">
        <v>66</v>
      </c>
      <c r="B80" s="69" t="s">
        <v>152</v>
      </c>
      <c r="C80" s="86">
        <v>49500</v>
      </c>
      <c r="D80" s="86">
        <v>55000</v>
      </c>
      <c r="E80" s="87">
        <v>69000</v>
      </c>
    </row>
    <row r="81" spans="1:5" hidden="1" x14ac:dyDescent="0.2">
      <c r="A81" s="76">
        <v>661</v>
      </c>
      <c r="B81" s="69" t="s">
        <v>273</v>
      </c>
      <c r="C81" s="86">
        <v>8000</v>
      </c>
      <c r="D81" s="86">
        <v>8000</v>
      </c>
      <c r="E81" s="87">
        <v>9000</v>
      </c>
    </row>
    <row r="82" spans="1:5" hidden="1" x14ac:dyDescent="0.2">
      <c r="A82" s="76">
        <v>663</v>
      </c>
      <c r="B82" s="69" t="s">
        <v>274</v>
      </c>
      <c r="C82" s="86">
        <v>6500</v>
      </c>
      <c r="D82" s="86">
        <v>7000</v>
      </c>
      <c r="E82" s="87">
        <v>10000</v>
      </c>
    </row>
    <row r="83" spans="1:5" hidden="1" x14ac:dyDescent="0.2">
      <c r="A83" s="76">
        <v>663</v>
      </c>
      <c r="B83" s="69" t="s">
        <v>275</v>
      </c>
      <c r="C83" s="86">
        <v>35000</v>
      </c>
      <c r="D83" s="86">
        <v>40000</v>
      </c>
      <c r="E83" s="87">
        <v>50000</v>
      </c>
    </row>
    <row r="84" spans="1:5" x14ac:dyDescent="0.2">
      <c r="A84" s="76">
        <v>67</v>
      </c>
      <c r="B84" s="69" t="s">
        <v>287</v>
      </c>
      <c r="C84" s="86">
        <v>130000</v>
      </c>
      <c r="D84" s="86">
        <v>140000</v>
      </c>
      <c r="E84" s="87">
        <v>150000</v>
      </c>
    </row>
    <row r="85" spans="1:5" hidden="1" x14ac:dyDescent="0.2">
      <c r="A85" s="74">
        <v>671</v>
      </c>
      <c r="B85" s="69" t="s">
        <v>288</v>
      </c>
      <c r="C85" s="86">
        <v>130000</v>
      </c>
      <c r="D85" s="86">
        <v>140000</v>
      </c>
      <c r="E85" s="87">
        <v>150000</v>
      </c>
    </row>
    <row r="86" spans="1:5" x14ac:dyDescent="0.2">
      <c r="A86" s="76">
        <v>7</v>
      </c>
      <c r="B86" s="69" t="s">
        <v>153</v>
      </c>
      <c r="C86" s="86">
        <v>12000</v>
      </c>
      <c r="D86" s="86">
        <v>15000</v>
      </c>
      <c r="E86" s="87">
        <v>22000</v>
      </c>
    </row>
    <row r="87" spans="1:5" x14ac:dyDescent="0.2">
      <c r="A87" s="76">
        <v>71</v>
      </c>
      <c r="B87" s="69" t="s">
        <v>323</v>
      </c>
      <c r="C87" s="86">
        <v>10000</v>
      </c>
      <c r="D87" s="86">
        <v>10000</v>
      </c>
      <c r="E87" s="87">
        <v>15000</v>
      </c>
    </row>
    <row r="88" spans="1:5" hidden="1" x14ac:dyDescent="0.2">
      <c r="A88" s="74">
        <v>711</v>
      </c>
      <c r="B88" s="69" t="s">
        <v>276</v>
      </c>
      <c r="C88" s="86">
        <v>10000</v>
      </c>
      <c r="D88" s="86">
        <v>10000</v>
      </c>
      <c r="E88" s="87">
        <v>15000</v>
      </c>
    </row>
    <row r="89" spans="1:5" x14ac:dyDescent="0.2">
      <c r="A89" s="76">
        <v>72</v>
      </c>
      <c r="B89" s="69" t="s">
        <v>324</v>
      </c>
      <c r="C89" s="86">
        <v>2000</v>
      </c>
      <c r="D89" s="86">
        <v>5000</v>
      </c>
      <c r="E89" s="87">
        <v>7000</v>
      </c>
    </row>
    <row r="90" spans="1:5" x14ac:dyDescent="0.2">
      <c r="A90" s="76">
        <v>721</v>
      </c>
      <c r="B90" s="69" t="s">
        <v>277</v>
      </c>
      <c r="C90" s="86">
        <v>2000</v>
      </c>
      <c r="D90" s="86">
        <v>5000</v>
      </c>
      <c r="E90" s="87">
        <v>7000</v>
      </c>
    </row>
    <row r="91" spans="1:5" x14ac:dyDescent="0.2">
      <c r="A91" s="74" t="s">
        <v>330</v>
      </c>
      <c r="B91" s="69"/>
      <c r="C91" s="99">
        <f>SUM(C92+C100)</f>
        <v>6896182.7299999995</v>
      </c>
      <c r="D91" s="99">
        <f>SUM(D92+D100)</f>
        <v>4010403.29</v>
      </c>
      <c r="E91" s="104">
        <f>SUM(E92+E100)</f>
        <v>4025696.9000000004</v>
      </c>
    </row>
    <row r="92" spans="1:5" x14ac:dyDescent="0.2">
      <c r="A92" s="74" t="s">
        <v>124</v>
      </c>
      <c r="B92" s="69" t="s">
        <v>125</v>
      </c>
      <c r="C92" s="86">
        <v>1247744.4600000002</v>
      </c>
      <c r="D92" s="86">
        <v>1377403.2900000003</v>
      </c>
      <c r="E92" s="87">
        <v>1242696.9000000001</v>
      </c>
    </row>
    <row r="93" spans="1:5" x14ac:dyDescent="0.2">
      <c r="A93" s="74" t="s">
        <v>154</v>
      </c>
      <c r="B93" s="69" t="s">
        <v>155</v>
      </c>
      <c r="C93" s="86">
        <v>663872.52</v>
      </c>
      <c r="D93" s="86">
        <v>712978.09000000008</v>
      </c>
      <c r="E93" s="87">
        <v>644271.69999999995</v>
      </c>
    </row>
    <row r="94" spans="1:5" x14ac:dyDescent="0.2">
      <c r="A94" s="74" t="s">
        <v>156</v>
      </c>
      <c r="B94" s="69" t="s">
        <v>157</v>
      </c>
      <c r="C94" s="86">
        <v>432288.78</v>
      </c>
      <c r="D94" s="86">
        <v>498142.04000000004</v>
      </c>
      <c r="E94" s="87">
        <v>439142.04000000004</v>
      </c>
    </row>
    <row r="95" spans="1:5" x14ac:dyDescent="0.2">
      <c r="A95" s="74" t="s">
        <v>158</v>
      </c>
      <c r="B95" s="69" t="s">
        <v>159</v>
      </c>
      <c r="C95" s="86">
        <v>3500</v>
      </c>
      <c r="D95" s="86">
        <v>3500</v>
      </c>
      <c r="E95" s="87">
        <v>3500</v>
      </c>
    </row>
    <row r="96" spans="1:5" x14ac:dyDescent="0.2">
      <c r="A96" s="76">
        <v>35</v>
      </c>
      <c r="B96" s="69" t="s">
        <v>170</v>
      </c>
      <c r="C96" s="86">
        <v>30000</v>
      </c>
      <c r="D96" s="86">
        <v>35000</v>
      </c>
      <c r="E96" s="87">
        <v>35000</v>
      </c>
    </row>
    <row r="97" spans="1:5" x14ac:dyDescent="0.2">
      <c r="A97" s="74" t="s">
        <v>160</v>
      </c>
      <c r="B97" s="69" t="s">
        <v>161</v>
      </c>
      <c r="C97" s="86">
        <v>31448.84</v>
      </c>
      <c r="D97" s="86">
        <v>31448.84</v>
      </c>
      <c r="E97" s="87">
        <v>31448.84</v>
      </c>
    </row>
    <row r="98" spans="1:5" x14ac:dyDescent="0.2">
      <c r="A98" s="74" t="s">
        <v>162</v>
      </c>
      <c r="B98" s="69" t="s">
        <v>163</v>
      </c>
      <c r="C98" s="86">
        <v>67100</v>
      </c>
      <c r="D98" s="86">
        <v>78100</v>
      </c>
      <c r="E98" s="87">
        <v>70100</v>
      </c>
    </row>
    <row r="99" spans="1:5" x14ac:dyDescent="0.2">
      <c r="A99" s="74" t="s">
        <v>164</v>
      </c>
      <c r="B99" s="69" t="s">
        <v>165</v>
      </c>
      <c r="C99" s="86">
        <v>19534.32</v>
      </c>
      <c r="D99" s="86">
        <v>18234.32</v>
      </c>
      <c r="E99" s="87">
        <v>19234.32</v>
      </c>
    </row>
    <row r="100" spans="1:5" x14ac:dyDescent="0.2">
      <c r="A100" s="74" t="s">
        <v>126</v>
      </c>
      <c r="B100" s="69" t="s">
        <v>127</v>
      </c>
      <c r="C100" s="86">
        <v>5648438.2699999996</v>
      </c>
      <c r="D100" s="86">
        <v>2633000</v>
      </c>
      <c r="E100" s="87">
        <v>2783000</v>
      </c>
    </row>
    <row r="101" spans="1:5" x14ac:dyDescent="0.2">
      <c r="A101" s="76">
        <v>41</v>
      </c>
      <c r="B101" s="69" t="s">
        <v>325</v>
      </c>
      <c r="C101" s="86">
        <v>260347.28999999998</v>
      </c>
      <c r="D101" s="86">
        <v>220000</v>
      </c>
      <c r="E101" s="87">
        <v>220000</v>
      </c>
    </row>
    <row r="102" spans="1:5" x14ac:dyDescent="0.2">
      <c r="A102" s="74" t="s">
        <v>166</v>
      </c>
      <c r="B102" s="69" t="s">
        <v>167</v>
      </c>
      <c r="C102" s="86">
        <v>5358090.9799999995</v>
      </c>
      <c r="D102" s="86">
        <v>2413000</v>
      </c>
      <c r="E102" s="87">
        <v>2563000</v>
      </c>
    </row>
    <row r="103" spans="1:5" ht="13.5" thickBot="1" x14ac:dyDescent="0.25">
      <c r="A103" s="77" t="s">
        <v>168</v>
      </c>
      <c r="B103" s="78" t="s">
        <v>169</v>
      </c>
      <c r="C103" s="94">
        <v>30000</v>
      </c>
      <c r="D103" s="94">
        <v>0</v>
      </c>
      <c r="E103" s="95">
        <v>0</v>
      </c>
    </row>
  </sheetData>
  <mergeCells count="4">
    <mergeCell ref="A6:B6"/>
    <mergeCell ref="A52:B52"/>
    <mergeCell ref="A1:B1"/>
    <mergeCell ref="A2:B2"/>
  </mergeCells>
  <pageMargins left="0.75" right="0.75" top="1" bottom="1" header="0.5" footer="0.5"/>
  <pageSetup scale="64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15"/>
  <sheetViews>
    <sheetView tabSelected="1" workbookViewId="0">
      <selection activeCell="D35" sqref="D35"/>
    </sheetView>
  </sheetViews>
  <sheetFormatPr defaultRowHeight="15" x14ac:dyDescent="0.25"/>
  <cols>
    <col min="1" max="1" width="28.7109375" bestFit="1" customWidth="1"/>
    <col min="2" max="2" width="8.28515625" customWidth="1"/>
    <col min="3" max="3" width="20.7109375" bestFit="1" customWidth="1"/>
    <col min="4" max="4" width="9" customWidth="1"/>
    <col min="5" max="5" width="23.5703125" bestFit="1" customWidth="1"/>
    <col min="6" max="6" width="8.5703125" customWidth="1"/>
    <col min="7" max="7" width="23.5703125" bestFit="1" customWidth="1"/>
  </cols>
  <sheetData>
    <row r="3" spans="1:7" x14ac:dyDescent="0.25">
      <c r="A3" s="230" t="s">
        <v>327</v>
      </c>
      <c r="B3" s="230"/>
    </row>
    <row r="4" spans="1:7" ht="15.75" thickBot="1" x14ac:dyDescent="0.3"/>
    <row r="5" spans="1:7" x14ac:dyDescent="0.25">
      <c r="A5" s="126"/>
      <c r="B5" s="127"/>
      <c r="C5" s="134" t="s">
        <v>340</v>
      </c>
      <c r="D5" s="134"/>
      <c r="E5" s="134" t="s">
        <v>111</v>
      </c>
      <c r="F5" s="134"/>
      <c r="G5" s="135" t="s">
        <v>110</v>
      </c>
    </row>
    <row r="6" spans="1:7" x14ac:dyDescent="0.25">
      <c r="A6" s="128"/>
      <c r="B6" s="123"/>
      <c r="C6" s="82" t="s">
        <v>140</v>
      </c>
      <c r="D6" s="136"/>
      <c r="E6" s="82" t="s">
        <v>140</v>
      </c>
      <c r="F6" s="136"/>
      <c r="G6" s="83" t="s">
        <v>140</v>
      </c>
    </row>
    <row r="7" spans="1:7" x14ac:dyDescent="0.25">
      <c r="A7" s="129" t="s">
        <v>331</v>
      </c>
      <c r="B7" s="124"/>
      <c r="C7" s="137">
        <f>SUM(C8:C10)</f>
        <v>6896182.7300000004</v>
      </c>
      <c r="D7" s="138"/>
      <c r="E7" s="137">
        <f>SUM(E8:E10)</f>
        <v>4010403.29</v>
      </c>
      <c r="F7" s="137"/>
      <c r="G7" s="139">
        <f>SUM(G8:G10)</f>
        <v>4025696.9000000004</v>
      </c>
    </row>
    <row r="8" spans="1:7" x14ac:dyDescent="0.25">
      <c r="A8" s="130" t="s">
        <v>332</v>
      </c>
      <c r="B8" s="125"/>
      <c r="C8" s="140">
        <v>1136377.31</v>
      </c>
      <c r="D8" s="141"/>
      <c r="E8" s="140">
        <v>1359125.2</v>
      </c>
      <c r="F8" s="140"/>
      <c r="G8" s="142">
        <v>1472940.2</v>
      </c>
    </row>
    <row r="9" spans="1:7" x14ac:dyDescent="0.25">
      <c r="A9" s="130" t="s">
        <v>328</v>
      </c>
      <c r="B9" s="125"/>
      <c r="C9" s="140">
        <v>1533000</v>
      </c>
      <c r="D9" s="141"/>
      <c r="E9" s="140">
        <v>1224000</v>
      </c>
      <c r="F9" s="140"/>
      <c r="G9" s="142">
        <v>1284000</v>
      </c>
    </row>
    <row r="10" spans="1:7" x14ac:dyDescent="0.25">
      <c r="A10" s="130" t="s">
        <v>329</v>
      </c>
      <c r="B10" s="125"/>
      <c r="C10" s="140">
        <v>4226805.42</v>
      </c>
      <c r="D10" s="141"/>
      <c r="E10" s="140">
        <v>1427278.09</v>
      </c>
      <c r="F10" s="140"/>
      <c r="G10" s="142">
        <v>1268756.7</v>
      </c>
    </row>
    <row r="11" spans="1:7" x14ac:dyDescent="0.25">
      <c r="A11" s="129" t="s">
        <v>330</v>
      </c>
      <c r="B11" s="124"/>
      <c r="C11" s="137">
        <f>SUM(C12:C14)</f>
        <v>6896182.7300000004</v>
      </c>
      <c r="D11" s="138"/>
      <c r="E11" s="137">
        <f>SUM(E12:E14)</f>
        <v>4010403.29</v>
      </c>
      <c r="F11" s="137"/>
      <c r="G11" s="139">
        <f>SUM(G12:G14)</f>
        <v>4025696.9000000004</v>
      </c>
    </row>
    <row r="12" spans="1:7" x14ac:dyDescent="0.25">
      <c r="A12" s="130" t="s">
        <v>333</v>
      </c>
      <c r="B12" s="125"/>
      <c r="C12" s="140">
        <v>1136377.31</v>
      </c>
      <c r="D12" s="141"/>
      <c r="E12" s="140">
        <v>1359125.2</v>
      </c>
      <c r="F12" s="140"/>
      <c r="G12" s="142">
        <v>1472940.2</v>
      </c>
    </row>
    <row r="13" spans="1:7" x14ac:dyDescent="0.25">
      <c r="A13" s="130" t="s">
        <v>334</v>
      </c>
      <c r="B13" s="125"/>
      <c r="C13" s="140">
        <v>1533000</v>
      </c>
      <c r="D13" s="141"/>
      <c r="E13" s="140">
        <v>1224000</v>
      </c>
      <c r="F13" s="140"/>
      <c r="G13" s="142">
        <v>1284000</v>
      </c>
    </row>
    <row r="14" spans="1:7" ht="15.75" thickBot="1" x14ac:dyDescent="0.3">
      <c r="A14" s="131" t="s">
        <v>329</v>
      </c>
      <c r="B14" s="132"/>
      <c r="C14" s="143">
        <v>4226805.42</v>
      </c>
      <c r="D14" s="144"/>
      <c r="E14" s="143">
        <v>1427278.09</v>
      </c>
      <c r="F14" s="143"/>
      <c r="G14" s="145">
        <v>1268756.7</v>
      </c>
    </row>
    <row r="15" spans="1:7" x14ac:dyDescent="0.25">
      <c r="C15" s="63"/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workbookViewId="0">
      <selection activeCell="G29" sqref="G29"/>
    </sheetView>
  </sheetViews>
  <sheetFormatPr defaultRowHeight="15" x14ac:dyDescent="0.25"/>
  <cols>
    <col min="1" max="1" width="20.7109375" customWidth="1"/>
    <col min="2" max="2" width="52.7109375" customWidth="1"/>
    <col min="3" max="3" width="17" customWidth="1"/>
    <col min="4" max="4" width="16.85546875" customWidth="1"/>
    <col min="5" max="5" width="18" customWidth="1"/>
  </cols>
  <sheetData>
    <row r="1" spans="1:5" x14ac:dyDescent="0.25">
      <c r="A1" s="223" t="s">
        <v>321</v>
      </c>
      <c r="B1" s="223"/>
    </row>
    <row r="2" spans="1:5" ht="15.75" thickBot="1" x14ac:dyDescent="0.3">
      <c r="A2" s="224"/>
      <c r="B2" s="224"/>
    </row>
    <row r="3" spans="1:5" ht="25.5" x14ac:dyDescent="0.25">
      <c r="A3" s="126"/>
      <c r="B3" s="127"/>
      <c r="C3" s="173" t="s">
        <v>357</v>
      </c>
      <c r="D3" s="173" t="s">
        <v>358</v>
      </c>
      <c r="E3" s="174" t="s">
        <v>359</v>
      </c>
    </row>
    <row r="4" spans="1:5" x14ac:dyDescent="0.25">
      <c r="A4" s="128"/>
      <c r="B4" s="123"/>
      <c r="C4" s="160" t="s">
        <v>140</v>
      </c>
      <c r="D4" s="161" t="s">
        <v>257</v>
      </c>
      <c r="E4" s="162" t="s">
        <v>257</v>
      </c>
    </row>
    <row r="5" spans="1:5" x14ac:dyDescent="0.25">
      <c r="A5" s="152"/>
      <c r="B5" s="147"/>
      <c r="C5" s="161"/>
      <c r="D5" s="161"/>
      <c r="E5" s="162"/>
    </row>
    <row r="6" spans="1:5" x14ac:dyDescent="0.25">
      <c r="A6" s="128" t="s">
        <v>107</v>
      </c>
      <c r="B6" s="148"/>
      <c r="C6" s="163">
        <f>C7+C11+C9+C14+C16+C19+C21</f>
        <v>6896182.7299999995</v>
      </c>
      <c r="D6" s="163">
        <f>D7+D9+D11+D14+D16+D19+D21</f>
        <v>4010403.29</v>
      </c>
      <c r="E6" s="164">
        <f>E7+E9+E11+E14+E16+E19+E21</f>
        <v>4025696.9000000004</v>
      </c>
    </row>
    <row r="7" spans="1:5" x14ac:dyDescent="0.25">
      <c r="A7" s="153" t="s">
        <v>299</v>
      </c>
      <c r="B7" s="149"/>
      <c r="C7" s="165">
        <f>C8</f>
        <v>490270.68</v>
      </c>
      <c r="D7" s="165">
        <f>D8</f>
        <v>485480.25</v>
      </c>
      <c r="E7" s="166">
        <f>E8</f>
        <v>490052.36</v>
      </c>
    </row>
    <row r="8" spans="1:5" ht="30.75" customHeight="1" x14ac:dyDescent="0.25">
      <c r="A8" s="225" t="s">
        <v>300</v>
      </c>
      <c r="B8" s="226"/>
      <c r="C8" s="167">
        <v>490270.68</v>
      </c>
      <c r="D8" s="167">
        <v>485480.25</v>
      </c>
      <c r="E8" s="168">
        <v>490052.36</v>
      </c>
    </row>
    <row r="9" spans="1:5" x14ac:dyDescent="0.25">
      <c r="A9" s="153" t="s">
        <v>301</v>
      </c>
      <c r="B9" s="149"/>
      <c r="C9" s="165">
        <f>C10</f>
        <v>34000</v>
      </c>
      <c r="D9" s="165">
        <f>D10</f>
        <v>34000</v>
      </c>
      <c r="E9" s="166">
        <f>E10</f>
        <v>34000</v>
      </c>
    </row>
    <row r="10" spans="1:5" x14ac:dyDescent="0.25">
      <c r="A10" s="154" t="s">
        <v>302</v>
      </c>
      <c r="B10" s="150"/>
      <c r="C10" s="167">
        <v>34000</v>
      </c>
      <c r="D10" s="167">
        <v>34000</v>
      </c>
      <c r="E10" s="168">
        <v>34000</v>
      </c>
    </row>
    <row r="11" spans="1:5" x14ac:dyDescent="0.25">
      <c r="A11" s="155" t="s">
        <v>303</v>
      </c>
      <c r="B11" s="149"/>
      <c r="C11" s="165">
        <f>C12+C13</f>
        <v>3046920.57</v>
      </c>
      <c r="D11" s="165">
        <f>SUM(D12:D13)</f>
        <v>1356000</v>
      </c>
      <c r="E11" s="166">
        <f>SUM(E12:E13)</f>
        <v>1316000</v>
      </c>
    </row>
    <row r="12" spans="1:5" x14ac:dyDescent="0.25">
      <c r="A12" s="156" t="s">
        <v>320</v>
      </c>
      <c r="B12" s="150"/>
      <c r="C12" s="167">
        <v>120000</v>
      </c>
      <c r="D12" s="167">
        <v>120000</v>
      </c>
      <c r="E12" s="168">
        <v>120000</v>
      </c>
    </row>
    <row r="13" spans="1:5" x14ac:dyDescent="0.25">
      <c r="A13" s="156" t="s">
        <v>304</v>
      </c>
      <c r="B13" s="150"/>
      <c r="C13" s="167">
        <v>2926920.57</v>
      </c>
      <c r="D13" s="167">
        <v>1236000</v>
      </c>
      <c r="E13" s="168">
        <v>1196000</v>
      </c>
    </row>
    <row r="14" spans="1:5" x14ac:dyDescent="0.25">
      <c r="A14" s="153" t="s">
        <v>305</v>
      </c>
      <c r="B14" s="149"/>
      <c r="C14" s="165">
        <f>C15</f>
        <v>114798.75</v>
      </c>
      <c r="D14" s="165">
        <f>D15</f>
        <v>60000</v>
      </c>
      <c r="E14" s="166">
        <f>E15</f>
        <v>50000</v>
      </c>
    </row>
    <row r="15" spans="1:5" x14ac:dyDescent="0.25">
      <c r="A15" s="154" t="s">
        <v>306</v>
      </c>
      <c r="B15" s="150"/>
      <c r="C15" s="167">
        <v>114798.75</v>
      </c>
      <c r="D15" s="167">
        <v>60000</v>
      </c>
      <c r="E15" s="168">
        <v>50000</v>
      </c>
    </row>
    <row r="16" spans="1:5" x14ac:dyDescent="0.25">
      <c r="A16" s="153" t="s">
        <v>307</v>
      </c>
      <c r="B16" s="149"/>
      <c r="C16" s="165">
        <f>SUM(C17+C18)</f>
        <v>2882156.53</v>
      </c>
      <c r="D16" s="165">
        <f>SUM(D17+D18)</f>
        <v>1463248.84</v>
      </c>
      <c r="E16" s="166">
        <f>SUM(E17+E18)</f>
        <v>1610248.84</v>
      </c>
    </row>
    <row r="17" spans="1:5" s="58" customFormat="1" x14ac:dyDescent="0.25">
      <c r="A17" s="157" t="s">
        <v>322</v>
      </c>
      <c r="B17" s="151"/>
      <c r="C17" s="169">
        <v>2721656.53</v>
      </c>
      <c r="D17" s="169">
        <v>1330248.8400000001</v>
      </c>
      <c r="E17" s="170">
        <v>1477248.84</v>
      </c>
    </row>
    <row r="18" spans="1:5" x14ac:dyDescent="0.25">
      <c r="A18" s="154" t="s">
        <v>308</v>
      </c>
      <c r="B18" s="150"/>
      <c r="C18" s="167">
        <v>160500</v>
      </c>
      <c r="D18" s="167">
        <f>133000</f>
        <v>133000</v>
      </c>
      <c r="E18" s="168">
        <f>133000</f>
        <v>133000</v>
      </c>
    </row>
    <row r="19" spans="1:5" x14ac:dyDescent="0.25">
      <c r="A19" s="153" t="s">
        <v>309</v>
      </c>
      <c r="B19" s="149"/>
      <c r="C19" s="165">
        <v>160012</v>
      </c>
      <c r="D19" s="165">
        <f>D20</f>
        <v>432650</v>
      </c>
      <c r="E19" s="166">
        <f>E20</f>
        <v>438475</v>
      </c>
    </row>
    <row r="20" spans="1:5" x14ac:dyDescent="0.25">
      <c r="A20" s="154" t="s">
        <v>310</v>
      </c>
      <c r="B20" s="150"/>
      <c r="C20" s="167">
        <f>SUM('Posebni dio'!E305)</f>
        <v>424224</v>
      </c>
      <c r="D20" s="167">
        <v>432650</v>
      </c>
      <c r="E20" s="168">
        <v>438475</v>
      </c>
    </row>
    <row r="21" spans="1:5" x14ac:dyDescent="0.25">
      <c r="A21" s="153" t="s">
        <v>311</v>
      </c>
      <c r="B21" s="149"/>
      <c r="C21" s="165">
        <f>C22+C23</f>
        <v>168024.2</v>
      </c>
      <c r="D21" s="165">
        <f>D22+D23</f>
        <v>179024.2</v>
      </c>
      <c r="E21" s="166">
        <f>E22+E23</f>
        <v>86920.7</v>
      </c>
    </row>
    <row r="22" spans="1:5" x14ac:dyDescent="0.25">
      <c r="A22" s="154" t="s">
        <v>312</v>
      </c>
      <c r="B22" s="150"/>
      <c r="C22" s="167">
        <v>164924.20000000001</v>
      </c>
      <c r="D22" s="167">
        <v>174924.2</v>
      </c>
      <c r="E22" s="168">
        <v>82820.7</v>
      </c>
    </row>
    <row r="23" spans="1:5" ht="15.75" thickBot="1" x14ac:dyDescent="0.3">
      <c r="A23" s="158" t="s">
        <v>313</v>
      </c>
      <c r="B23" s="159"/>
      <c r="C23" s="171">
        <v>3100</v>
      </c>
      <c r="D23" s="171">
        <v>4100</v>
      </c>
      <c r="E23" s="172">
        <v>4100</v>
      </c>
    </row>
  </sheetData>
  <mergeCells count="3">
    <mergeCell ref="A1:B1"/>
    <mergeCell ref="A2:B2"/>
    <mergeCell ref="A8:B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workbookViewId="0">
      <selection activeCell="S20" sqref="S20"/>
    </sheetView>
  </sheetViews>
  <sheetFormatPr defaultRowHeight="15" x14ac:dyDescent="0.25"/>
  <cols>
    <col min="1" max="1" width="60.5703125" customWidth="1"/>
    <col min="2" max="2" width="30.140625" customWidth="1"/>
    <col min="3" max="3" width="10.7109375" customWidth="1"/>
    <col min="4" max="5" width="12.5703125" bestFit="1" customWidth="1"/>
  </cols>
  <sheetData>
    <row r="1" spans="1:6" x14ac:dyDescent="0.25">
      <c r="A1" s="60" t="s">
        <v>345</v>
      </c>
    </row>
    <row r="2" spans="1:6" ht="15.75" thickBot="1" x14ac:dyDescent="0.3"/>
    <row r="3" spans="1:6" x14ac:dyDescent="0.25">
      <c r="A3" s="193"/>
      <c r="B3" s="194"/>
      <c r="C3" s="195" t="s">
        <v>346</v>
      </c>
      <c r="D3" s="195" t="s">
        <v>347</v>
      </c>
      <c r="E3" s="196" t="s">
        <v>347</v>
      </c>
    </row>
    <row r="4" spans="1:6" x14ac:dyDescent="0.25">
      <c r="A4" s="197"/>
      <c r="B4" s="175"/>
      <c r="C4" s="177"/>
      <c r="D4" s="177"/>
      <c r="E4" s="198"/>
    </row>
    <row r="5" spans="1:6" x14ac:dyDescent="0.25">
      <c r="A5" s="199" t="s">
        <v>108</v>
      </c>
      <c r="B5" s="177" t="s">
        <v>109</v>
      </c>
      <c r="C5" s="177" t="s">
        <v>298</v>
      </c>
      <c r="D5" s="177" t="s">
        <v>348</v>
      </c>
      <c r="E5" s="198" t="s">
        <v>349</v>
      </c>
    </row>
    <row r="6" spans="1:6" x14ac:dyDescent="0.25">
      <c r="A6" s="128"/>
      <c r="B6" s="146"/>
      <c r="C6" s="160"/>
      <c r="D6" s="160"/>
      <c r="E6" s="200"/>
      <c r="F6" s="57"/>
    </row>
    <row r="7" spans="1:6" x14ac:dyDescent="0.25">
      <c r="A7" s="197" t="s">
        <v>350</v>
      </c>
      <c r="B7" s="175"/>
      <c r="C7" s="178">
        <v>0</v>
      </c>
      <c r="D7" s="178">
        <v>0</v>
      </c>
      <c r="E7" s="201">
        <v>0</v>
      </c>
      <c r="F7" s="57"/>
    </row>
    <row r="8" spans="1:6" x14ac:dyDescent="0.25">
      <c r="A8" s="202"/>
      <c r="B8" s="146"/>
      <c r="C8" s="160"/>
      <c r="D8" s="160"/>
      <c r="E8" s="200"/>
      <c r="F8" s="57"/>
    </row>
    <row r="9" spans="1:6" ht="15.75" thickBot="1" x14ac:dyDescent="0.3">
      <c r="A9" s="203" t="s">
        <v>351</v>
      </c>
      <c r="B9" s="204"/>
      <c r="C9" s="205">
        <v>0</v>
      </c>
      <c r="D9" s="205">
        <v>0</v>
      </c>
      <c r="E9" s="206">
        <v>0</v>
      </c>
      <c r="F9" s="65"/>
    </row>
    <row r="10" spans="1:6" x14ac:dyDescent="0.25">
      <c r="A10" s="65"/>
      <c r="B10" s="65"/>
      <c r="C10" s="65"/>
      <c r="D10" s="65"/>
      <c r="E10" s="65"/>
      <c r="F10" s="65"/>
    </row>
    <row r="11" spans="1:6" x14ac:dyDescent="0.25">
      <c r="A11" s="65"/>
      <c r="B11" s="65"/>
      <c r="C11" s="65"/>
      <c r="D11" s="65"/>
      <c r="E11" s="65"/>
      <c r="F11" s="65"/>
    </row>
    <row r="12" spans="1:6" x14ac:dyDescent="0.25">
      <c r="A12" s="59"/>
      <c r="B12" s="66"/>
      <c r="C12" s="66"/>
      <c r="D12" s="66"/>
      <c r="E12" s="66"/>
      <c r="F12" s="66"/>
    </row>
    <row r="13" spans="1:6" x14ac:dyDescent="0.25">
      <c r="A13" s="59"/>
      <c r="B13" s="66"/>
      <c r="C13" s="66"/>
      <c r="D13" s="66"/>
      <c r="E13" s="66"/>
      <c r="F13" s="66"/>
    </row>
    <row r="15" spans="1:6" x14ac:dyDescent="0.25">
      <c r="A15" s="64" t="s">
        <v>352</v>
      </c>
    </row>
    <row r="16" spans="1:6" ht="15.75" thickBot="1" x14ac:dyDescent="0.3"/>
    <row r="17" spans="1:5" x14ac:dyDescent="0.25">
      <c r="A17" s="180"/>
      <c r="B17" s="181"/>
      <c r="C17" s="182" t="s">
        <v>346</v>
      </c>
      <c r="D17" s="182" t="s">
        <v>347</v>
      </c>
      <c r="E17" s="183" t="s">
        <v>347</v>
      </c>
    </row>
    <row r="18" spans="1:5" x14ac:dyDescent="0.25">
      <c r="A18" s="184"/>
      <c r="B18" s="179"/>
      <c r="C18" s="176"/>
      <c r="D18" s="176"/>
      <c r="E18" s="185"/>
    </row>
    <row r="19" spans="1:5" x14ac:dyDescent="0.25">
      <c r="A19" s="192" t="s">
        <v>108</v>
      </c>
      <c r="B19" s="176" t="s">
        <v>109</v>
      </c>
      <c r="C19" s="176" t="s">
        <v>298</v>
      </c>
      <c r="D19" s="176" t="s">
        <v>348</v>
      </c>
      <c r="E19" s="185" t="s">
        <v>349</v>
      </c>
    </row>
    <row r="20" spans="1:5" x14ac:dyDescent="0.25">
      <c r="A20" s="191"/>
      <c r="B20" s="133"/>
      <c r="C20" s="133"/>
      <c r="D20" s="133"/>
      <c r="E20" s="186"/>
    </row>
    <row r="21" spans="1:5" ht="15.75" thickBot="1" x14ac:dyDescent="0.3">
      <c r="A21" s="187"/>
      <c r="B21" s="188"/>
      <c r="C21" s="189">
        <v>0</v>
      </c>
      <c r="D21" s="189">
        <v>0</v>
      </c>
      <c r="E21" s="190">
        <v>0</v>
      </c>
    </row>
  </sheetData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42"/>
  <sheetViews>
    <sheetView topLeftCell="C217" zoomScaleNormal="100" workbookViewId="0">
      <selection activeCell="F321" sqref="F321"/>
    </sheetView>
  </sheetViews>
  <sheetFormatPr defaultRowHeight="12.75" x14ac:dyDescent="0.2"/>
  <cols>
    <col min="1" max="1" width="6" style="1" hidden="1" customWidth="1"/>
    <col min="2" max="2" width="4.7109375" style="1" hidden="1" customWidth="1"/>
    <col min="3" max="3" width="11.7109375" style="1" customWidth="1"/>
    <col min="4" max="4" width="77" style="1" customWidth="1"/>
    <col min="5" max="7" width="31.140625" style="1" customWidth="1"/>
    <col min="8" max="9" width="13.85546875" style="1" customWidth="1"/>
    <col min="10" max="11" width="8.5703125" style="2" hidden="1" customWidth="1"/>
    <col min="12" max="12" width="30.42578125" style="1" hidden="1" customWidth="1"/>
    <col min="13" max="13" width="23.85546875" style="1" hidden="1" customWidth="1"/>
    <col min="14" max="14" width="12.7109375" style="1" bestFit="1" customWidth="1"/>
    <col min="15" max="15" width="15.28515625" style="1" customWidth="1"/>
    <col min="16" max="16" width="10.140625" style="1" bestFit="1" customWidth="1"/>
    <col min="17" max="16384" width="9.140625" style="1"/>
  </cols>
  <sheetData>
    <row r="1" spans="1:16" x14ac:dyDescent="0.2">
      <c r="B1" s="39"/>
      <c r="C1" s="228" t="s">
        <v>117</v>
      </c>
      <c r="D1" s="216"/>
      <c r="G1" s="1" t="s">
        <v>116</v>
      </c>
      <c r="L1" s="25"/>
    </row>
    <row r="2" spans="1:16" x14ac:dyDescent="0.2">
      <c r="B2" s="40"/>
      <c r="C2" s="229"/>
      <c r="D2" s="216"/>
      <c r="L2" s="25"/>
      <c r="M2" s="38" t="s">
        <v>115</v>
      </c>
    </row>
    <row r="3" spans="1:16" x14ac:dyDescent="0.2">
      <c r="C3" s="37" t="s">
        <v>341</v>
      </c>
      <c r="L3" s="37" t="s">
        <v>114</v>
      </c>
    </row>
    <row r="4" spans="1:16" x14ac:dyDescent="0.2">
      <c r="C4" s="37" t="s">
        <v>113</v>
      </c>
      <c r="L4" s="37" t="s">
        <v>113</v>
      </c>
    </row>
    <row r="5" spans="1:16" x14ac:dyDescent="0.2">
      <c r="M5" s="227"/>
      <c r="N5" s="18"/>
    </row>
    <row r="6" spans="1:16" x14ac:dyDescent="0.2">
      <c r="M6" s="227"/>
      <c r="N6" s="18"/>
      <c r="O6" s="18"/>
    </row>
    <row r="7" spans="1:16" x14ac:dyDescent="0.2">
      <c r="E7" s="36" t="s">
        <v>112</v>
      </c>
      <c r="F7" s="36" t="s">
        <v>111</v>
      </c>
      <c r="G7" s="36" t="s">
        <v>110</v>
      </c>
      <c r="H7" s="36"/>
      <c r="I7" s="36"/>
      <c r="J7" s="9"/>
      <c r="K7" s="9"/>
      <c r="M7" s="227"/>
      <c r="N7" s="18"/>
    </row>
    <row r="8" spans="1:16" ht="15.75" x14ac:dyDescent="0.25">
      <c r="C8" s="1" t="s">
        <v>107</v>
      </c>
      <c r="D8" s="35"/>
      <c r="E8" s="3"/>
      <c r="F8" s="3"/>
      <c r="G8" s="3"/>
      <c r="H8" s="3"/>
      <c r="I8" s="3"/>
      <c r="J8" s="4"/>
      <c r="K8" s="4"/>
      <c r="M8" s="34"/>
    </row>
    <row r="9" spans="1:16" ht="12.75" customHeight="1" x14ac:dyDescent="0.2">
      <c r="B9" s="1">
        <v>1</v>
      </c>
      <c r="C9" s="33" t="s">
        <v>106</v>
      </c>
      <c r="D9" s="33"/>
      <c r="E9" s="32">
        <f>SUM(E10+E19+E305)</f>
        <v>6896182.7300000014</v>
      </c>
      <c r="F9" s="32">
        <f>SUM(F10+F19+F305)</f>
        <v>4010403.29</v>
      </c>
      <c r="G9" s="32">
        <f>SUM(G10+G19+G305)</f>
        <v>4025696.9</v>
      </c>
      <c r="H9" s="22"/>
      <c r="I9" s="22"/>
      <c r="J9" s="4"/>
      <c r="K9" s="31"/>
      <c r="L9" s="30"/>
      <c r="M9" s="29"/>
    </row>
    <row r="10" spans="1:16" ht="12.75" customHeight="1" x14ac:dyDescent="0.2">
      <c r="B10" s="1">
        <v>2</v>
      </c>
      <c r="C10" s="24" t="s">
        <v>105</v>
      </c>
      <c r="D10" s="24"/>
      <c r="E10" s="23">
        <f>SUM(E11)</f>
        <v>23426.36</v>
      </c>
      <c r="F10" s="23">
        <f t="shared" ref="F10:G13" si="0">SUM(F11)</f>
        <v>23426.36</v>
      </c>
      <c r="G10" s="23">
        <f t="shared" si="0"/>
        <v>23426.36</v>
      </c>
      <c r="H10" s="22"/>
      <c r="I10" s="22"/>
      <c r="J10" s="4"/>
      <c r="K10" s="21"/>
      <c r="L10" s="20"/>
      <c r="M10" s="19"/>
      <c r="P10" s="18"/>
    </row>
    <row r="11" spans="1:16" ht="12.75" customHeight="1" x14ac:dyDescent="0.2">
      <c r="B11" s="1">
        <v>3</v>
      </c>
      <c r="C11" s="41" t="s">
        <v>104</v>
      </c>
      <c r="D11" s="17"/>
      <c r="E11" s="16">
        <f>SUM(E12)</f>
        <v>23426.36</v>
      </c>
      <c r="F11" s="16">
        <f t="shared" si="0"/>
        <v>23426.36</v>
      </c>
      <c r="G11" s="16">
        <f t="shared" si="0"/>
        <v>23426.36</v>
      </c>
      <c r="H11" s="10"/>
      <c r="I11" s="10"/>
      <c r="J11" s="4"/>
      <c r="K11" s="13"/>
      <c r="L11" s="15"/>
      <c r="M11" s="14"/>
    </row>
    <row r="12" spans="1:16" ht="12.75" customHeight="1" x14ac:dyDescent="0.2">
      <c r="B12" s="1">
        <v>4</v>
      </c>
      <c r="C12" s="43" t="s">
        <v>103</v>
      </c>
      <c r="D12" s="15"/>
      <c r="E12" s="14">
        <f>SUM(E13)</f>
        <v>23426.36</v>
      </c>
      <c r="F12" s="14">
        <f t="shared" si="0"/>
        <v>23426.36</v>
      </c>
      <c r="G12" s="14">
        <f t="shared" si="0"/>
        <v>23426.36</v>
      </c>
      <c r="H12" s="10"/>
      <c r="I12" s="10"/>
      <c r="J12" s="4"/>
      <c r="K12" s="13"/>
      <c r="L12" s="12"/>
      <c r="M12" s="11"/>
    </row>
    <row r="13" spans="1:16" x14ac:dyDescent="0.2">
      <c r="B13" s="1">
        <v>5</v>
      </c>
      <c r="C13" s="45" t="s">
        <v>11</v>
      </c>
      <c r="D13" s="45"/>
      <c r="E13" s="46">
        <f>SUM(E14)</f>
        <v>23426.36</v>
      </c>
      <c r="F13" s="46">
        <f t="shared" si="0"/>
        <v>23426.36</v>
      </c>
      <c r="G13" s="46">
        <f t="shared" si="0"/>
        <v>23426.36</v>
      </c>
      <c r="H13" s="10"/>
      <c r="I13" s="10"/>
      <c r="J13" s="4"/>
      <c r="K13" s="9"/>
      <c r="L13" s="8"/>
      <c r="M13" s="7"/>
    </row>
    <row r="14" spans="1:16" ht="12.75" customHeight="1" x14ac:dyDescent="0.2">
      <c r="A14" s="1">
        <v>3</v>
      </c>
      <c r="B14" s="1">
        <v>6</v>
      </c>
      <c r="C14" s="49" t="s">
        <v>3</v>
      </c>
      <c r="D14" s="5"/>
      <c r="E14" s="5">
        <f>SUM(E15+E17)</f>
        <v>23426.36</v>
      </c>
      <c r="F14" s="5">
        <f t="shared" ref="F14:G14" si="1">SUM(F15+F17)</f>
        <v>23426.36</v>
      </c>
      <c r="G14" s="5">
        <f t="shared" si="1"/>
        <v>23426.36</v>
      </c>
      <c r="H14" s="3"/>
      <c r="I14" s="3"/>
      <c r="J14" s="4"/>
      <c r="K14" s="6"/>
      <c r="L14" s="5"/>
      <c r="M14" s="5"/>
    </row>
    <row r="15" spans="1:16" ht="12.75" customHeight="1" x14ac:dyDescent="0.2">
      <c r="A15" s="1">
        <v>32</v>
      </c>
      <c r="B15" s="1">
        <v>7</v>
      </c>
      <c r="C15" s="51" t="s">
        <v>1</v>
      </c>
      <c r="D15" s="44"/>
      <c r="E15" s="44">
        <f>SUM(E16)</f>
        <v>22192.04</v>
      </c>
      <c r="F15" s="44">
        <f t="shared" ref="F15:G15" si="2">SUM(F16)</f>
        <v>22192.04</v>
      </c>
      <c r="G15" s="44">
        <f t="shared" si="2"/>
        <v>22192.04</v>
      </c>
      <c r="H15" s="3"/>
      <c r="I15" s="3"/>
      <c r="J15" s="4"/>
      <c r="K15" s="4"/>
      <c r="L15" s="3"/>
      <c r="M15" s="3"/>
      <c r="O15" s="56"/>
    </row>
    <row r="16" spans="1:16" ht="12.75" hidden="1" customHeight="1" x14ac:dyDescent="0.2">
      <c r="B16" s="1">
        <v>8</v>
      </c>
      <c r="C16" s="48">
        <v>329</v>
      </c>
      <c r="D16" s="53" t="s">
        <v>171</v>
      </c>
      <c r="E16" s="3">
        <v>22192.04</v>
      </c>
      <c r="F16" s="3">
        <v>22192.04</v>
      </c>
      <c r="G16" s="3">
        <v>22192.04</v>
      </c>
      <c r="H16" s="3"/>
      <c r="I16" s="3"/>
      <c r="J16" s="4"/>
      <c r="K16" s="4"/>
      <c r="L16" s="3"/>
      <c r="M16" s="3"/>
    </row>
    <row r="17" spans="1:16" ht="12.75" customHeight="1" x14ac:dyDescent="0.2">
      <c r="A17" s="1">
        <v>38</v>
      </c>
      <c r="B17" s="1">
        <v>9</v>
      </c>
      <c r="C17" s="51" t="s">
        <v>102</v>
      </c>
      <c r="D17" s="44"/>
      <c r="E17" s="44">
        <f>SUM(E18)</f>
        <v>1234.32</v>
      </c>
      <c r="F17" s="44">
        <f t="shared" ref="F17:G17" si="3">SUM(F18)</f>
        <v>1234.32</v>
      </c>
      <c r="G17" s="44">
        <f t="shared" si="3"/>
        <v>1234.32</v>
      </c>
      <c r="H17" s="3"/>
      <c r="I17" s="3"/>
      <c r="J17" s="4"/>
      <c r="K17" s="4"/>
      <c r="L17" s="3"/>
      <c r="M17" s="3"/>
    </row>
    <row r="18" spans="1:16" ht="12.75" hidden="1" customHeight="1" x14ac:dyDescent="0.2">
      <c r="B18" s="1">
        <v>10</v>
      </c>
      <c r="C18" s="48">
        <v>381</v>
      </c>
      <c r="D18" s="53" t="s">
        <v>172</v>
      </c>
      <c r="E18" s="3">
        <v>1234.32</v>
      </c>
      <c r="F18" s="61">
        <v>1234.32</v>
      </c>
      <c r="G18" s="3">
        <v>1234.32</v>
      </c>
      <c r="H18" s="3"/>
      <c r="I18" s="3"/>
      <c r="J18" s="4"/>
      <c r="K18" s="4"/>
      <c r="L18" s="3"/>
      <c r="M18" s="3"/>
      <c r="N18" s="18"/>
    </row>
    <row r="19" spans="1:16" ht="12.75" customHeight="1" x14ac:dyDescent="0.2">
      <c r="B19" s="1">
        <v>11</v>
      </c>
      <c r="C19" s="24" t="s">
        <v>101</v>
      </c>
      <c r="D19" s="24"/>
      <c r="E19" s="23">
        <f>SUM(E98+E126+E233+E254+E268++E262+E282+E276+E20+E243)</f>
        <v>6448532.370000001</v>
      </c>
      <c r="F19" s="23">
        <f t="shared" ref="F19:G19" si="4">SUM(F98+F126+F233+F254+F268++F262+F282+F276+F20+F243)</f>
        <v>3554326.93</v>
      </c>
      <c r="G19" s="23">
        <f t="shared" si="4"/>
        <v>3563795.54</v>
      </c>
      <c r="H19" s="22"/>
      <c r="I19" s="22"/>
      <c r="J19" s="4"/>
      <c r="K19" s="21"/>
      <c r="L19" s="20"/>
      <c r="M19" s="19"/>
      <c r="N19" s="18"/>
      <c r="P19" s="18"/>
    </row>
    <row r="20" spans="1:16" ht="12.75" customHeight="1" x14ac:dyDescent="0.2">
      <c r="B20" s="1">
        <v>12</v>
      </c>
      <c r="C20" s="17" t="s">
        <v>100</v>
      </c>
      <c r="D20" s="17"/>
      <c r="E20" s="16">
        <f>SUM(E21+E44+E88+E93)</f>
        <v>466844.32</v>
      </c>
      <c r="F20" s="16">
        <f t="shared" ref="F20:G20" si="5">SUM(F21+F44+F88+F93)</f>
        <v>462053.89</v>
      </c>
      <c r="G20" s="16">
        <f t="shared" si="5"/>
        <v>466626</v>
      </c>
      <c r="H20" s="10"/>
      <c r="I20" s="10"/>
      <c r="J20" s="4"/>
      <c r="K20" s="13"/>
      <c r="L20" s="15"/>
      <c r="M20" s="14"/>
      <c r="N20" s="18"/>
    </row>
    <row r="21" spans="1:16" ht="12.75" customHeight="1" x14ac:dyDescent="0.2">
      <c r="B21" s="1">
        <v>13</v>
      </c>
      <c r="C21" s="15" t="s">
        <v>99</v>
      </c>
      <c r="D21" s="15"/>
      <c r="E21" s="14">
        <f>SUM(E22+E30+E37)</f>
        <v>222844.32</v>
      </c>
      <c r="F21" s="14">
        <f t="shared" ref="F21:G21" si="6">SUM(F22+F30+F37)</f>
        <v>238053.89</v>
      </c>
      <c r="G21" s="14">
        <f t="shared" si="6"/>
        <v>242626</v>
      </c>
      <c r="H21" s="10"/>
      <c r="I21" s="10"/>
      <c r="J21" s="4"/>
      <c r="K21" s="13"/>
      <c r="L21" s="12"/>
      <c r="M21" s="11"/>
    </row>
    <row r="22" spans="1:16" x14ac:dyDescent="0.2">
      <c r="B22" s="1">
        <v>14</v>
      </c>
      <c r="C22" s="45" t="s">
        <v>11</v>
      </c>
      <c r="D22" s="45"/>
      <c r="E22" s="46">
        <f>SUM(E23)</f>
        <v>211196.13</v>
      </c>
      <c r="F22" s="46">
        <f t="shared" ref="F22:G22" si="7">SUM(F23)</f>
        <v>225700</v>
      </c>
      <c r="G22" s="46">
        <f t="shared" si="7"/>
        <v>232690</v>
      </c>
      <c r="H22" s="10"/>
      <c r="I22" s="10"/>
      <c r="J22" s="4"/>
      <c r="K22" s="9"/>
      <c r="L22" s="8"/>
      <c r="M22" s="7"/>
    </row>
    <row r="23" spans="1:16" ht="12.75" customHeight="1" x14ac:dyDescent="0.2">
      <c r="A23" s="1">
        <v>3</v>
      </c>
      <c r="B23" s="1">
        <v>15</v>
      </c>
      <c r="C23" s="49" t="s">
        <v>3</v>
      </c>
      <c r="D23" s="5"/>
      <c r="E23" s="5">
        <f>SUM(E24+E28)</f>
        <v>211196.13</v>
      </c>
      <c r="F23" s="5">
        <f t="shared" ref="F23:G23" si="8">SUM(F24+F28)</f>
        <v>225700</v>
      </c>
      <c r="G23" s="5">
        <f t="shared" si="8"/>
        <v>232690</v>
      </c>
      <c r="H23" s="3"/>
      <c r="I23" s="3"/>
      <c r="J23" s="4"/>
      <c r="K23" s="6"/>
      <c r="L23" s="5"/>
      <c r="M23" s="5"/>
    </row>
    <row r="24" spans="1:16" ht="12.75" customHeight="1" x14ac:dyDescent="0.2">
      <c r="A24" s="1">
        <v>31</v>
      </c>
      <c r="B24" s="1">
        <v>16</v>
      </c>
      <c r="C24" s="51" t="s">
        <v>22</v>
      </c>
      <c r="D24" s="44"/>
      <c r="E24" s="44">
        <f>SUM(E25:E27)</f>
        <v>204696.13</v>
      </c>
      <c r="F24" s="44">
        <f t="shared" ref="F24:G24" si="9">SUM(F25:F27)</f>
        <v>219700</v>
      </c>
      <c r="G24" s="44">
        <f t="shared" si="9"/>
        <v>226690</v>
      </c>
      <c r="H24" s="3"/>
      <c r="I24" s="3"/>
      <c r="J24" s="4"/>
      <c r="K24" s="6"/>
      <c r="L24" s="5"/>
      <c r="M24" s="5"/>
    </row>
    <row r="25" spans="1:16" ht="12.75" hidden="1" customHeight="1" x14ac:dyDescent="0.2">
      <c r="B25" s="1">
        <v>17</v>
      </c>
      <c r="C25" s="52">
        <v>311</v>
      </c>
      <c r="D25" s="53" t="s">
        <v>173</v>
      </c>
      <c r="E25" s="3">
        <v>168837.88</v>
      </c>
      <c r="F25" s="3">
        <v>180000</v>
      </c>
      <c r="G25" s="3">
        <v>186000</v>
      </c>
      <c r="H25" s="3"/>
      <c r="I25" s="3"/>
      <c r="J25" s="4"/>
      <c r="K25" s="6"/>
      <c r="L25" s="5"/>
      <c r="M25" s="5"/>
    </row>
    <row r="26" spans="1:16" ht="12.75" hidden="1" customHeight="1" x14ac:dyDescent="0.2">
      <c r="B26" s="1">
        <v>18</v>
      </c>
      <c r="C26" s="52">
        <v>312</v>
      </c>
      <c r="D26" s="53" t="s">
        <v>174</v>
      </c>
      <c r="E26" s="3">
        <v>8000</v>
      </c>
      <c r="F26" s="3">
        <v>10000</v>
      </c>
      <c r="G26" s="3">
        <v>10000</v>
      </c>
      <c r="H26" s="3"/>
      <c r="I26" s="3"/>
      <c r="J26" s="4"/>
      <c r="K26" s="6"/>
      <c r="L26" s="5"/>
      <c r="M26" s="5"/>
      <c r="N26" s="18"/>
    </row>
    <row r="27" spans="1:16" ht="12.75" hidden="1" customHeight="1" x14ac:dyDescent="0.2">
      <c r="B27" s="1">
        <v>19</v>
      </c>
      <c r="C27" s="52">
        <v>313</v>
      </c>
      <c r="D27" s="53" t="s">
        <v>175</v>
      </c>
      <c r="E27" s="3">
        <v>27858.25</v>
      </c>
      <c r="F27" s="3">
        <v>29700</v>
      </c>
      <c r="G27" s="3">
        <v>30690</v>
      </c>
      <c r="H27" s="3"/>
      <c r="I27" s="3"/>
      <c r="J27" s="4"/>
      <c r="K27" s="6"/>
      <c r="L27" s="5"/>
      <c r="M27" s="5"/>
      <c r="N27" s="18"/>
    </row>
    <row r="28" spans="1:16" ht="12.75" customHeight="1" x14ac:dyDescent="0.2">
      <c r="A28" s="1">
        <v>32</v>
      </c>
      <c r="B28" s="1">
        <v>20</v>
      </c>
      <c r="C28" s="51" t="s">
        <v>98</v>
      </c>
      <c r="D28" s="44"/>
      <c r="E28" s="44">
        <f>SUM(E29)</f>
        <v>6500</v>
      </c>
      <c r="F28" s="44">
        <f t="shared" ref="F28:G28" si="10">SUM(F29)</f>
        <v>6000</v>
      </c>
      <c r="G28" s="44">
        <f t="shared" si="10"/>
        <v>6000</v>
      </c>
      <c r="H28" s="3"/>
      <c r="I28" s="3"/>
      <c r="J28" s="4"/>
      <c r="K28" s="4"/>
      <c r="L28" s="3"/>
      <c r="M28" s="3"/>
      <c r="N28" s="18"/>
    </row>
    <row r="29" spans="1:16" ht="12.75" hidden="1" customHeight="1" x14ac:dyDescent="0.2">
      <c r="B29" s="1">
        <v>21</v>
      </c>
      <c r="C29" s="52">
        <v>321</v>
      </c>
      <c r="D29" s="53" t="s">
        <v>176</v>
      </c>
      <c r="E29" s="3">
        <v>6500</v>
      </c>
      <c r="F29" s="3">
        <v>6000</v>
      </c>
      <c r="G29" s="3">
        <v>6000</v>
      </c>
      <c r="H29" s="3"/>
      <c r="I29" s="3"/>
      <c r="J29" s="4"/>
      <c r="K29" s="4"/>
      <c r="L29" s="3"/>
      <c r="M29" s="3"/>
    </row>
    <row r="30" spans="1:16" ht="12.75" customHeight="1" x14ac:dyDescent="0.2">
      <c r="B30" s="1">
        <v>22</v>
      </c>
      <c r="C30" s="45" t="s">
        <v>97</v>
      </c>
      <c r="D30" s="45"/>
      <c r="E30" s="46">
        <f>SUM(E31)</f>
        <v>4747.8900000000003</v>
      </c>
      <c r="F30" s="46">
        <f t="shared" ref="F30:G30" si="11">SUM(F31)</f>
        <v>4747.8900000000003</v>
      </c>
      <c r="G30" s="46">
        <f t="shared" si="11"/>
        <v>2330</v>
      </c>
      <c r="H30" s="10"/>
      <c r="I30" s="10"/>
      <c r="J30" s="4"/>
      <c r="K30" s="9"/>
      <c r="L30" s="8"/>
      <c r="M30" s="7"/>
    </row>
    <row r="31" spans="1:16" ht="12.75" customHeight="1" x14ac:dyDescent="0.2">
      <c r="A31" s="1">
        <v>3</v>
      </c>
      <c r="B31" s="1">
        <v>23</v>
      </c>
      <c r="C31" s="49" t="s">
        <v>3</v>
      </c>
      <c r="D31" s="5"/>
      <c r="E31" s="5">
        <f>SUM(E32+E35)</f>
        <v>4747.8900000000003</v>
      </c>
      <c r="F31" s="5">
        <f t="shared" ref="F31:G31" si="12">SUM(F32+F35)</f>
        <v>4747.8900000000003</v>
      </c>
      <c r="G31" s="5">
        <f t="shared" si="12"/>
        <v>2330</v>
      </c>
      <c r="H31" s="3"/>
      <c r="I31" s="3"/>
      <c r="J31" s="4"/>
      <c r="K31" s="6"/>
      <c r="L31" s="5"/>
      <c r="M31" s="5"/>
    </row>
    <row r="32" spans="1:16" ht="12.75" customHeight="1" x14ac:dyDescent="0.2">
      <c r="A32" s="1">
        <v>31</v>
      </c>
      <c r="B32" s="1">
        <v>24</v>
      </c>
      <c r="C32" s="51" t="s">
        <v>95</v>
      </c>
      <c r="D32" s="44"/>
      <c r="E32" s="44">
        <f>SUM(E33:E34)</f>
        <v>4747.8900000000003</v>
      </c>
      <c r="F32" s="44">
        <f t="shared" ref="F32:G32" si="13">SUM(F33:F34)</f>
        <v>4747.8900000000003</v>
      </c>
      <c r="G32" s="44">
        <f t="shared" si="13"/>
        <v>2330</v>
      </c>
      <c r="H32" s="3"/>
      <c r="I32" s="3"/>
      <c r="J32" s="4"/>
      <c r="K32" s="6"/>
      <c r="L32" s="5"/>
      <c r="M32" s="5"/>
    </row>
    <row r="33" spans="1:13" ht="12.75" hidden="1" customHeight="1" x14ac:dyDescent="0.2">
      <c r="B33" s="1">
        <v>25</v>
      </c>
      <c r="C33" s="52">
        <v>311</v>
      </c>
      <c r="D33" s="53" t="s">
        <v>173</v>
      </c>
      <c r="E33" s="3">
        <v>4075.44</v>
      </c>
      <c r="F33" s="3">
        <v>4075.44</v>
      </c>
      <c r="G33" s="3">
        <v>2000</v>
      </c>
      <c r="H33" s="3"/>
      <c r="I33" s="3"/>
      <c r="J33" s="4"/>
      <c r="K33" s="6"/>
      <c r="L33" s="5"/>
      <c r="M33" s="5"/>
    </row>
    <row r="34" spans="1:13" ht="12.75" hidden="1" customHeight="1" x14ac:dyDescent="0.2">
      <c r="B34" s="1">
        <v>26</v>
      </c>
      <c r="C34" s="52">
        <v>313</v>
      </c>
      <c r="D34" s="53" t="s">
        <v>175</v>
      </c>
      <c r="E34" s="3">
        <v>672.45</v>
      </c>
      <c r="F34" s="3">
        <v>672.45</v>
      </c>
      <c r="G34" s="3">
        <v>330</v>
      </c>
      <c r="H34" s="3"/>
      <c r="I34" s="3"/>
      <c r="J34" s="4"/>
      <c r="K34" s="6"/>
      <c r="L34" s="5"/>
      <c r="M34" s="5"/>
    </row>
    <row r="35" spans="1:13" ht="12.75" customHeight="1" x14ac:dyDescent="0.2">
      <c r="A35" s="1">
        <v>32</v>
      </c>
      <c r="B35" s="1">
        <v>27</v>
      </c>
      <c r="C35" s="51" t="s">
        <v>94</v>
      </c>
      <c r="D35" s="44"/>
      <c r="E35" s="44">
        <f>SUM(E36)</f>
        <v>0</v>
      </c>
      <c r="F35" s="44">
        <f t="shared" ref="F35:G35" si="14">SUM(F36)</f>
        <v>0</v>
      </c>
      <c r="G35" s="44">
        <f t="shared" si="14"/>
        <v>0</v>
      </c>
      <c r="H35" s="3"/>
      <c r="I35" s="3"/>
      <c r="J35" s="4">
        <v>24</v>
      </c>
      <c r="K35" s="4"/>
      <c r="L35" s="3" t="s">
        <v>1</v>
      </c>
      <c r="M35" s="3">
        <v>0</v>
      </c>
    </row>
    <row r="36" spans="1:13" ht="12.75" hidden="1" customHeight="1" x14ac:dyDescent="0.2">
      <c r="B36" s="1">
        <v>28</v>
      </c>
      <c r="C36" s="52">
        <v>321</v>
      </c>
      <c r="D36" s="53" t="s">
        <v>176</v>
      </c>
      <c r="E36" s="3">
        <v>0</v>
      </c>
      <c r="F36" s="61">
        <v>0</v>
      </c>
      <c r="G36" s="3">
        <v>0</v>
      </c>
      <c r="H36" s="3"/>
      <c r="I36" s="3"/>
      <c r="J36" s="4"/>
      <c r="K36" s="4"/>
      <c r="L36" s="3"/>
      <c r="M36" s="3"/>
    </row>
    <row r="37" spans="1:13" ht="12.75" customHeight="1" x14ac:dyDescent="0.2">
      <c r="B37" s="1">
        <v>29</v>
      </c>
      <c r="C37" s="45" t="s">
        <v>96</v>
      </c>
      <c r="D37" s="45"/>
      <c r="E37" s="46">
        <f>SUM(E38)</f>
        <v>6900.3</v>
      </c>
      <c r="F37" s="46">
        <f t="shared" ref="F37:G37" si="15">SUM(F38)</f>
        <v>7606</v>
      </c>
      <c r="G37" s="46">
        <f t="shared" si="15"/>
        <v>7606</v>
      </c>
      <c r="H37" s="10"/>
      <c r="I37" s="10"/>
      <c r="J37" s="4">
        <v>22</v>
      </c>
      <c r="K37" s="9" t="s">
        <v>5</v>
      </c>
      <c r="L37" s="8" t="s">
        <v>28</v>
      </c>
      <c r="M37" s="7">
        <v>0</v>
      </c>
    </row>
    <row r="38" spans="1:13" ht="12.75" customHeight="1" x14ac:dyDescent="0.2">
      <c r="A38" s="1">
        <v>3</v>
      </c>
      <c r="B38" s="1">
        <v>30</v>
      </c>
      <c r="C38" s="49" t="s">
        <v>3</v>
      </c>
      <c r="D38" s="5"/>
      <c r="E38" s="5">
        <f>SUM(E39+E42)</f>
        <v>6900.3</v>
      </c>
      <c r="F38" s="5">
        <f t="shared" ref="F38:G38" si="16">SUM(F39+F42)</f>
        <v>7606</v>
      </c>
      <c r="G38" s="5">
        <f t="shared" si="16"/>
        <v>7606</v>
      </c>
      <c r="H38" s="3"/>
      <c r="I38" s="3"/>
      <c r="J38" s="4">
        <v>23</v>
      </c>
      <c r="K38" s="6">
        <v>3</v>
      </c>
      <c r="L38" s="5" t="s">
        <v>3</v>
      </c>
      <c r="M38" s="5">
        <v>0</v>
      </c>
    </row>
    <row r="39" spans="1:13" ht="12.75" customHeight="1" x14ac:dyDescent="0.2">
      <c r="A39" s="1">
        <v>31</v>
      </c>
      <c r="B39" s="1">
        <v>31</v>
      </c>
      <c r="C39" s="51" t="s">
        <v>95</v>
      </c>
      <c r="D39" s="44"/>
      <c r="E39" s="44">
        <f>SUM(E40:E41)</f>
        <v>6780.3</v>
      </c>
      <c r="F39" s="44">
        <f t="shared" ref="F39:G39" si="17">SUM(F40:F41)</f>
        <v>7456</v>
      </c>
      <c r="G39" s="44">
        <f t="shared" si="17"/>
        <v>7456</v>
      </c>
      <c r="H39" s="3"/>
      <c r="I39" s="3"/>
      <c r="J39" s="4"/>
      <c r="K39" s="6"/>
      <c r="L39" s="5"/>
      <c r="M39" s="5"/>
    </row>
    <row r="40" spans="1:13" ht="12.75" hidden="1" customHeight="1" x14ac:dyDescent="0.2">
      <c r="B40" s="1">
        <v>32</v>
      </c>
      <c r="C40" s="52">
        <v>311</v>
      </c>
      <c r="D40" s="53" t="s">
        <v>173</v>
      </c>
      <c r="E40" s="3">
        <v>5820</v>
      </c>
      <c r="F40" s="3">
        <v>6400</v>
      </c>
      <c r="G40" s="3">
        <v>6400</v>
      </c>
      <c r="H40" s="3"/>
      <c r="I40" s="3"/>
      <c r="J40" s="4"/>
      <c r="K40" s="6"/>
      <c r="L40" s="5"/>
      <c r="M40" s="5"/>
    </row>
    <row r="41" spans="1:13" ht="12.75" hidden="1" customHeight="1" x14ac:dyDescent="0.2">
      <c r="B41" s="1">
        <v>33</v>
      </c>
      <c r="C41" s="52">
        <v>313</v>
      </c>
      <c r="D41" s="53" t="s">
        <v>175</v>
      </c>
      <c r="E41" s="3">
        <v>960.3</v>
      </c>
      <c r="F41" s="3">
        <v>1056</v>
      </c>
      <c r="G41" s="3">
        <v>1056</v>
      </c>
      <c r="H41" s="3"/>
      <c r="I41" s="3"/>
      <c r="J41" s="4"/>
      <c r="K41" s="6"/>
      <c r="L41" s="5"/>
      <c r="M41" s="5"/>
    </row>
    <row r="42" spans="1:13" ht="12.75" customHeight="1" x14ac:dyDescent="0.2">
      <c r="A42" s="1">
        <v>32</v>
      </c>
      <c r="B42" s="1">
        <v>34</v>
      </c>
      <c r="C42" s="51" t="s">
        <v>94</v>
      </c>
      <c r="D42" s="44"/>
      <c r="E42" s="44">
        <f>SUM(E43)</f>
        <v>120</v>
      </c>
      <c r="F42" s="44">
        <f t="shared" ref="F42:G42" si="18">SUM(F43)</f>
        <v>150</v>
      </c>
      <c r="G42" s="44">
        <f t="shared" si="18"/>
        <v>150</v>
      </c>
      <c r="H42" s="3"/>
      <c r="I42" s="3"/>
      <c r="J42" s="4">
        <v>24</v>
      </c>
      <c r="K42" s="4"/>
      <c r="L42" s="3" t="s">
        <v>1</v>
      </c>
      <c r="M42" s="3">
        <v>0</v>
      </c>
    </row>
    <row r="43" spans="1:13" ht="12.75" hidden="1" customHeight="1" x14ac:dyDescent="0.2">
      <c r="B43" s="1">
        <v>35</v>
      </c>
      <c r="C43" s="52">
        <v>321</v>
      </c>
      <c r="D43" s="53" t="s">
        <v>176</v>
      </c>
      <c r="E43" s="3">
        <v>120</v>
      </c>
      <c r="F43" s="3">
        <v>150</v>
      </c>
      <c r="G43" s="3">
        <v>150</v>
      </c>
      <c r="H43" s="3"/>
      <c r="I43" s="3"/>
      <c r="J43" s="4"/>
      <c r="K43" s="4"/>
      <c r="L43" s="3"/>
      <c r="M43" s="3"/>
    </row>
    <row r="44" spans="1:13" ht="12.75" customHeight="1" x14ac:dyDescent="0.2">
      <c r="B44" s="1">
        <v>36</v>
      </c>
      <c r="C44" s="15" t="s">
        <v>93</v>
      </c>
      <c r="D44" s="15"/>
      <c r="E44" s="14">
        <f>E45</f>
        <v>189000</v>
      </c>
      <c r="F44" s="14">
        <f t="shared" ref="F44:G44" si="19">F45</f>
        <v>189000</v>
      </c>
      <c r="G44" s="14">
        <f t="shared" si="19"/>
        <v>189000</v>
      </c>
      <c r="H44" s="10"/>
      <c r="I44" s="10"/>
      <c r="J44" s="4">
        <v>25</v>
      </c>
      <c r="K44" s="13" t="s">
        <v>13</v>
      </c>
      <c r="L44" s="12" t="s">
        <v>92</v>
      </c>
      <c r="M44" s="11">
        <v>0</v>
      </c>
    </row>
    <row r="45" spans="1:13" x14ac:dyDescent="0.2">
      <c r="B45" s="1">
        <v>37</v>
      </c>
      <c r="C45" s="45" t="s">
        <v>11</v>
      </c>
      <c r="D45" s="45"/>
      <c r="E45" s="46">
        <f>SUM(E46)</f>
        <v>189000</v>
      </c>
      <c r="F45" s="46">
        <f t="shared" ref="F45:G45" si="20">SUM(F46)</f>
        <v>189000</v>
      </c>
      <c r="G45" s="46">
        <f t="shared" si="20"/>
        <v>189000</v>
      </c>
      <c r="H45" s="10"/>
      <c r="I45" s="10"/>
      <c r="J45" s="4">
        <v>26</v>
      </c>
      <c r="K45" s="9" t="s">
        <v>5</v>
      </c>
      <c r="L45" s="8" t="s">
        <v>28</v>
      </c>
      <c r="M45" s="7">
        <v>0</v>
      </c>
    </row>
    <row r="46" spans="1:13" ht="12.75" customHeight="1" x14ac:dyDescent="0.2">
      <c r="A46" s="1">
        <v>3</v>
      </c>
      <c r="B46" s="1">
        <v>38</v>
      </c>
      <c r="C46" s="49" t="s">
        <v>3</v>
      </c>
      <c r="D46" s="5"/>
      <c r="E46" s="5">
        <f>SUM(E47+E84+E86)</f>
        <v>189000</v>
      </c>
      <c r="F46" s="5">
        <f t="shared" ref="F46:G46" si="21">SUM(F47+F84+F86)</f>
        <v>189000</v>
      </c>
      <c r="G46" s="5">
        <f t="shared" si="21"/>
        <v>189000</v>
      </c>
      <c r="H46" s="3"/>
      <c r="I46" s="3"/>
      <c r="J46" s="4">
        <v>27</v>
      </c>
      <c r="K46" s="6">
        <v>3</v>
      </c>
      <c r="L46" s="5" t="s">
        <v>3</v>
      </c>
      <c r="M46" s="5">
        <v>0</v>
      </c>
    </row>
    <row r="47" spans="1:13" ht="12.75" customHeight="1" x14ac:dyDescent="0.2">
      <c r="A47" s="1">
        <v>32</v>
      </c>
      <c r="B47" s="1">
        <v>39</v>
      </c>
      <c r="C47" s="51" t="s">
        <v>91</v>
      </c>
      <c r="D47" s="44"/>
      <c r="E47" s="44">
        <f>SUM(E48:E83)</f>
        <v>185800</v>
      </c>
      <c r="F47" s="44">
        <f t="shared" ref="F47:G47" si="22">SUM(F48:F83)</f>
        <v>185800</v>
      </c>
      <c r="G47" s="44">
        <f t="shared" si="22"/>
        <v>185800</v>
      </c>
      <c r="H47" s="3"/>
      <c r="I47" s="3"/>
      <c r="J47" s="4">
        <v>28</v>
      </c>
      <c r="K47" s="4"/>
      <c r="L47" s="3" t="s">
        <v>22</v>
      </c>
      <c r="M47" s="3">
        <v>0</v>
      </c>
    </row>
    <row r="48" spans="1:13" ht="12.75" hidden="1" customHeight="1" x14ac:dyDescent="0.2">
      <c r="B48" s="1">
        <v>40</v>
      </c>
      <c r="C48" s="54">
        <v>321</v>
      </c>
      <c r="D48" s="53" t="s">
        <v>177</v>
      </c>
      <c r="E48" s="53">
        <v>1000</v>
      </c>
      <c r="F48" s="53">
        <v>1000</v>
      </c>
      <c r="G48" s="53">
        <v>1000</v>
      </c>
      <c r="H48" s="3"/>
      <c r="I48" s="3"/>
      <c r="J48" s="4"/>
      <c r="K48" s="4"/>
      <c r="L48" s="3"/>
      <c r="M48" s="3"/>
    </row>
    <row r="49" spans="2:13" ht="12.75" hidden="1" customHeight="1" x14ac:dyDescent="0.2">
      <c r="B49" s="1">
        <v>41</v>
      </c>
      <c r="C49" s="54">
        <v>321</v>
      </c>
      <c r="D49" s="53" t="s">
        <v>178</v>
      </c>
      <c r="E49" s="53">
        <v>800</v>
      </c>
      <c r="F49" s="53">
        <v>800</v>
      </c>
      <c r="G49" s="53">
        <v>800</v>
      </c>
      <c r="H49" s="3"/>
      <c r="I49" s="3"/>
      <c r="J49" s="4"/>
      <c r="K49" s="4"/>
      <c r="L49" s="3"/>
      <c r="M49" s="3"/>
    </row>
    <row r="50" spans="2:13" ht="12.75" hidden="1" customHeight="1" x14ac:dyDescent="0.2">
      <c r="B50" s="1">
        <v>42</v>
      </c>
      <c r="C50" s="54">
        <v>321</v>
      </c>
      <c r="D50" s="53" t="s">
        <v>179</v>
      </c>
      <c r="E50" s="53">
        <v>400</v>
      </c>
      <c r="F50" s="53">
        <v>400</v>
      </c>
      <c r="G50" s="53">
        <v>400</v>
      </c>
      <c r="H50" s="3"/>
      <c r="I50" s="3"/>
      <c r="J50" s="4"/>
      <c r="K50" s="4"/>
      <c r="L50" s="3"/>
      <c r="M50" s="3"/>
    </row>
    <row r="51" spans="2:13" ht="12.75" hidden="1" customHeight="1" x14ac:dyDescent="0.2">
      <c r="B51" s="1">
        <v>43</v>
      </c>
      <c r="C51" s="54">
        <v>322</v>
      </c>
      <c r="D51" s="53" t="s">
        <v>180</v>
      </c>
      <c r="E51" s="53">
        <v>5000</v>
      </c>
      <c r="F51" s="53">
        <v>5000</v>
      </c>
      <c r="G51" s="53">
        <v>5000</v>
      </c>
      <c r="H51" s="3"/>
      <c r="I51" s="3"/>
      <c r="J51" s="4"/>
      <c r="K51" s="4"/>
      <c r="L51" s="3"/>
      <c r="M51" s="3"/>
    </row>
    <row r="52" spans="2:13" ht="12.75" hidden="1" customHeight="1" x14ac:dyDescent="0.2">
      <c r="B52" s="1">
        <v>44</v>
      </c>
      <c r="C52" s="54">
        <v>322</v>
      </c>
      <c r="D52" s="53" t="s">
        <v>181</v>
      </c>
      <c r="E52" s="53">
        <v>30000</v>
      </c>
      <c r="F52" s="53">
        <v>30000</v>
      </c>
      <c r="G52" s="53">
        <v>30000</v>
      </c>
      <c r="H52" s="3"/>
      <c r="I52" s="3"/>
      <c r="J52" s="4"/>
      <c r="K52" s="4"/>
      <c r="L52" s="3"/>
      <c r="M52" s="3"/>
    </row>
    <row r="53" spans="2:13" ht="12.75" hidden="1" customHeight="1" x14ac:dyDescent="0.2">
      <c r="B53" s="1">
        <v>45</v>
      </c>
      <c r="C53" s="54">
        <v>322</v>
      </c>
      <c r="D53" s="53" t="s">
        <v>182</v>
      </c>
      <c r="E53" s="53">
        <v>5000</v>
      </c>
      <c r="F53" s="53">
        <v>5000</v>
      </c>
      <c r="G53" s="53">
        <v>5000</v>
      </c>
      <c r="H53" s="3"/>
      <c r="I53" s="3"/>
      <c r="J53" s="4"/>
      <c r="K53" s="4"/>
      <c r="L53" s="3"/>
      <c r="M53" s="3"/>
    </row>
    <row r="54" spans="2:13" ht="12.75" hidden="1" customHeight="1" x14ac:dyDescent="0.2">
      <c r="B54" s="1">
        <v>46</v>
      </c>
      <c r="C54" s="54">
        <v>322</v>
      </c>
      <c r="D54" s="53" t="s">
        <v>183</v>
      </c>
      <c r="E54" s="53">
        <v>3000</v>
      </c>
      <c r="F54" s="53">
        <v>3000</v>
      </c>
      <c r="G54" s="53">
        <v>3000</v>
      </c>
      <c r="H54" s="3"/>
      <c r="I54" s="3"/>
      <c r="J54" s="4"/>
      <c r="K54" s="4"/>
      <c r="L54" s="3"/>
      <c r="M54" s="3"/>
    </row>
    <row r="55" spans="2:13" ht="12.75" hidden="1" customHeight="1" x14ac:dyDescent="0.2">
      <c r="B55" s="1">
        <v>47</v>
      </c>
      <c r="C55" s="54">
        <v>322</v>
      </c>
      <c r="D55" s="53" t="s">
        <v>184</v>
      </c>
      <c r="E55" s="53">
        <v>14000</v>
      </c>
      <c r="F55" s="53">
        <v>14000</v>
      </c>
      <c r="G55" s="53">
        <v>14000</v>
      </c>
      <c r="H55" s="3"/>
      <c r="I55" s="3"/>
      <c r="J55" s="4"/>
      <c r="K55" s="4"/>
      <c r="L55" s="3"/>
      <c r="M55" s="3"/>
    </row>
    <row r="56" spans="2:13" ht="12.75" hidden="1" customHeight="1" x14ac:dyDescent="0.2">
      <c r="B56" s="1">
        <v>48</v>
      </c>
      <c r="C56" s="54">
        <v>322</v>
      </c>
      <c r="D56" s="53" t="s">
        <v>185</v>
      </c>
      <c r="E56" s="53">
        <v>400</v>
      </c>
      <c r="F56" s="53">
        <v>400</v>
      </c>
      <c r="G56" s="53">
        <v>400</v>
      </c>
      <c r="H56" s="3"/>
      <c r="I56" s="3"/>
      <c r="J56" s="4"/>
      <c r="K56" s="4"/>
      <c r="L56" s="3"/>
      <c r="M56" s="3"/>
    </row>
    <row r="57" spans="2:13" ht="12.75" hidden="1" customHeight="1" x14ac:dyDescent="0.2">
      <c r="B57" s="1">
        <v>49</v>
      </c>
      <c r="C57" s="54">
        <v>323</v>
      </c>
      <c r="D57" s="53" t="s">
        <v>186</v>
      </c>
      <c r="E57" s="53">
        <v>9000</v>
      </c>
      <c r="F57" s="53">
        <v>9000</v>
      </c>
      <c r="G57" s="53">
        <v>9000</v>
      </c>
      <c r="H57" s="3"/>
      <c r="I57" s="3"/>
      <c r="J57" s="4"/>
      <c r="K57" s="4"/>
      <c r="L57" s="3"/>
      <c r="M57" s="3"/>
    </row>
    <row r="58" spans="2:13" ht="12.75" hidden="1" customHeight="1" x14ac:dyDescent="0.2">
      <c r="B58" s="1">
        <v>50</v>
      </c>
      <c r="C58" s="54">
        <v>323</v>
      </c>
      <c r="D58" s="53" t="s">
        <v>187</v>
      </c>
      <c r="E58" s="53">
        <v>3500</v>
      </c>
      <c r="F58" s="53">
        <v>3500</v>
      </c>
      <c r="G58" s="53">
        <v>3500</v>
      </c>
      <c r="H58" s="3"/>
      <c r="I58" s="3"/>
      <c r="J58" s="4"/>
      <c r="K58" s="4"/>
      <c r="L58" s="3"/>
      <c r="M58" s="3"/>
    </row>
    <row r="59" spans="2:13" ht="12.75" hidden="1" customHeight="1" x14ac:dyDescent="0.2">
      <c r="B59" s="1">
        <v>51</v>
      </c>
      <c r="C59" s="54">
        <v>323</v>
      </c>
      <c r="D59" s="53" t="s">
        <v>188</v>
      </c>
      <c r="E59" s="53">
        <v>13000</v>
      </c>
      <c r="F59" s="53">
        <v>13000</v>
      </c>
      <c r="G59" s="53">
        <v>13000</v>
      </c>
      <c r="H59" s="3"/>
      <c r="I59" s="3"/>
      <c r="J59" s="4"/>
      <c r="K59" s="4"/>
      <c r="L59" s="3"/>
      <c r="M59" s="3"/>
    </row>
    <row r="60" spans="2:13" ht="12.75" hidden="1" customHeight="1" x14ac:dyDescent="0.2">
      <c r="B60" s="1">
        <v>52</v>
      </c>
      <c r="C60" s="54">
        <v>323</v>
      </c>
      <c r="D60" s="53" t="s">
        <v>189</v>
      </c>
      <c r="E60" s="53">
        <v>1000</v>
      </c>
      <c r="F60" s="53">
        <v>1000</v>
      </c>
      <c r="G60" s="53">
        <v>1000</v>
      </c>
      <c r="H60" s="3"/>
      <c r="I60" s="3"/>
      <c r="J60" s="4"/>
      <c r="K60" s="4"/>
      <c r="L60" s="3"/>
      <c r="M60" s="3"/>
    </row>
    <row r="61" spans="2:13" ht="12.75" hidden="1" customHeight="1" x14ac:dyDescent="0.2">
      <c r="B61" s="1">
        <v>53</v>
      </c>
      <c r="C61" s="54">
        <v>323</v>
      </c>
      <c r="D61" s="53" t="s">
        <v>190</v>
      </c>
      <c r="E61" s="53">
        <v>3000</v>
      </c>
      <c r="F61" s="53">
        <v>3000</v>
      </c>
      <c r="G61" s="53">
        <v>3000</v>
      </c>
      <c r="H61" s="3"/>
      <c r="I61" s="3"/>
      <c r="J61" s="4"/>
      <c r="K61" s="4"/>
      <c r="L61" s="3"/>
      <c r="M61" s="3"/>
    </row>
    <row r="62" spans="2:13" ht="12.75" hidden="1" customHeight="1" x14ac:dyDescent="0.2">
      <c r="B62" s="1">
        <v>54</v>
      </c>
      <c r="C62" s="54">
        <v>323</v>
      </c>
      <c r="D62" s="53" t="s">
        <v>191</v>
      </c>
      <c r="E62" s="53">
        <v>15000</v>
      </c>
      <c r="F62" s="53">
        <v>15000</v>
      </c>
      <c r="G62" s="53">
        <v>15000</v>
      </c>
      <c r="H62" s="3"/>
      <c r="I62" s="3"/>
      <c r="J62" s="4"/>
      <c r="K62" s="4"/>
      <c r="L62" s="3"/>
      <c r="M62" s="3"/>
    </row>
    <row r="63" spans="2:13" ht="12.75" hidden="1" customHeight="1" x14ac:dyDescent="0.2">
      <c r="B63" s="1">
        <v>55</v>
      </c>
      <c r="C63" s="54">
        <v>323</v>
      </c>
      <c r="D63" s="53" t="s">
        <v>192</v>
      </c>
      <c r="E63" s="53">
        <v>2000</v>
      </c>
      <c r="F63" s="53">
        <v>2000</v>
      </c>
      <c r="G63" s="53">
        <v>2000</v>
      </c>
      <c r="H63" s="3"/>
      <c r="I63" s="3"/>
      <c r="J63" s="4"/>
      <c r="K63" s="4"/>
      <c r="L63" s="3"/>
      <c r="M63" s="3"/>
    </row>
    <row r="64" spans="2:13" ht="12.75" hidden="1" customHeight="1" x14ac:dyDescent="0.2">
      <c r="B64" s="1">
        <v>56</v>
      </c>
      <c r="C64" s="54">
        <v>323</v>
      </c>
      <c r="D64" s="53" t="s">
        <v>193</v>
      </c>
      <c r="E64" s="53">
        <v>1000</v>
      </c>
      <c r="F64" s="53">
        <v>1000</v>
      </c>
      <c r="G64" s="53">
        <v>1000</v>
      </c>
      <c r="H64" s="3"/>
      <c r="I64" s="3"/>
      <c r="J64" s="4"/>
      <c r="K64" s="4"/>
      <c r="L64" s="3"/>
      <c r="M64" s="3"/>
    </row>
    <row r="65" spans="2:13" ht="12.75" hidden="1" customHeight="1" x14ac:dyDescent="0.2">
      <c r="B65" s="1">
        <v>57</v>
      </c>
      <c r="C65" s="54">
        <v>323</v>
      </c>
      <c r="D65" s="53" t="s">
        <v>194</v>
      </c>
      <c r="E65" s="53">
        <v>5000</v>
      </c>
      <c r="F65" s="53">
        <v>5000</v>
      </c>
      <c r="G65" s="53">
        <v>5000</v>
      </c>
      <c r="H65" s="3"/>
      <c r="I65" s="3"/>
      <c r="J65" s="4"/>
      <c r="K65" s="4"/>
      <c r="L65" s="3"/>
      <c r="M65" s="3"/>
    </row>
    <row r="66" spans="2:13" ht="12.75" hidden="1" customHeight="1" x14ac:dyDescent="0.2">
      <c r="B66" s="1">
        <v>58</v>
      </c>
      <c r="C66" s="54">
        <v>323</v>
      </c>
      <c r="D66" s="53" t="s">
        <v>195</v>
      </c>
      <c r="E66" s="53">
        <v>3500</v>
      </c>
      <c r="F66" s="53">
        <v>3500</v>
      </c>
      <c r="G66" s="53">
        <v>3500</v>
      </c>
      <c r="H66" s="3"/>
      <c r="I66" s="3"/>
      <c r="J66" s="4"/>
      <c r="K66" s="4"/>
      <c r="L66" s="3"/>
      <c r="M66" s="3"/>
    </row>
    <row r="67" spans="2:13" ht="12.75" hidden="1" customHeight="1" x14ac:dyDescent="0.2">
      <c r="B67" s="1">
        <v>59</v>
      </c>
      <c r="C67" s="54">
        <v>323</v>
      </c>
      <c r="D67" s="53" t="s">
        <v>196</v>
      </c>
      <c r="E67" s="53">
        <v>200</v>
      </c>
      <c r="F67" s="53">
        <v>200</v>
      </c>
      <c r="G67" s="53">
        <v>200</v>
      </c>
      <c r="H67" s="3"/>
      <c r="I67" s="3"/>
      <c r="J67" s="4"/>
      <c r="K67" s="4"/>
      <c r="L67" s="3"/>
      <c r="M67" s="3"/>
    </row>
    <row r="68" spans="2:13" ht="12.75" hidden="1" customHeight="1" x14ac:dyDescent="0.2">
      <c r="B68" s="1">
        <v>60</v>
      </c>
      <c r="C68" s="54">
        <v>323</v>
      </c>
      <c r="D68" s="53" t="s">
        <v>197</v>
      </c>
      <c r="E68" s="53">
        <v>1500</v>
      </c>
      <c r="F68" s="53">
        <v>1500</v>
      </c>
      <c r="G68" s="53">
        <v>1500</v>
      </c>
      <c r="H68" s="3"/>
      <c r="I68" s="3"/>
      <c r="J68" s="4"/>
      <c r="K68" s="4"/>
      <c r="L68" s="3"/>
      <c r="M68" s="3"/>
    </row>
    <row r="69" spans="2:13" ht="12.75" hidden="1" customHeight="1" x14ac:dyDescent="0.2">
      <c r="B69" s="1">
        <v>61</v>
      </c>
      <c r="C69" s="54">
        <v>323</v>
      </c>
      <c r="D69" s="53" t="s">
        <v>198</v>
      </c>
      <c r="E69" s="53">
        <v>2000</v>
      </c>
      <c r="F69" s="53">
        <v>2000</v>
      </c>
      <c r="G69" s="53">
        <v>2000</v>
      </c>
      <c r="H69" s="3"/>
      <c r="I69" s="3"/>
      <c r="J69" s="4"/>
      <c r="K69" s="4"/>
      <c r="L69" s="3"/>
      <c r="M69" s="3"/>
    </row>
    <row r="70" spans="2:13" ht="12.75" hidden="1" customHeight="1" x14ac:dyDescent="0.2">
      <c r="B70" s="1">
        <v>62</v>
      </c>
      <c r="C70" s="54">
        <v>323</v>
      </c>
      <c r="D70" s="53" t="s">
        <v>199</v>
      </c>
      <c r="E70" s="53">
        <v>4000</v>
      </c>
      <c r="F70" s="53">
        <v>4000</v>
      </c>
      <c r="G70" s="53">
        <v>4000</v>
      </c>
      <c r="H70" s="3"/>
      <c r="I70" s="3"/>
      <c r="J70" s="4"/>
      <c r="K70" s="4"/>
      <c r="L70" s="3"/>
      <c r="M70" s="3"/>
    </row>
    <row r="71" spans="2:13" ht="12.75" hidden="1" customHeight="1" x14ac:dyDescent="0.2">
      <c r="B71" s="1">
        <v>63</v>
      </c>
      <c r="C71" s="54">
        <v>329</v>
      </c>
      <c r="D71" s="53" t="s">
        <v>200</v>
      </c>
      <c r="E71" s="53">
        <v>6000</v>
      </c>
      <c r="F71" s="53">
        <v>6000</v>
      </c>
      <c r="G71" s="53">
        <v>6000</v>
      </c>
      <c r="H71" s="3"/>
      <c r="I71" s="3"/>
      <c r="J71" s="4"/>
      <c r="K71" s="4"/>
      <c r="L71" s="3"/>
      <c r="M71" s="3"/>
    </row>
    <row r="72" spans="2:13" ht="12.75" hidden="1" customHeight="1" x14ac:dyDescent="0.2">
      <c r="B72" s="1">
        <v>64</v>
      </c>
      <c r="C72" s="54">
        <v>329</v>
      </c>
      <c r="D72" s="53" t="s">
        <v>201</v>
      </c>
      <c r="E72" s="53">
        <v>1000</v>
      </c>
      <c r="F72" s="53">
        <v>1000</v>
      </c>
      <c r="G72" s="53">
        <v>1000</v>
      </c>
      <c r="H72" s="3"/>
      <c r="I72" s="3"/>
      <c r="J72" s="4"/>
      <c r="K72" s="4"/>
      <c r="L72" s="3"/>
      <c r="M72" s="3"/>
    </row>
    <row r="73" spans="2:13" ht="12.75" hidden="1" customHeight="1" x14ac:dyDescent="0.2">
      <c r="B73" s="1">
        <v>65</v>
      </c>
      <c r="C73" s="54">
        <v>329</v>
      </c>
      <c r="D73" s="53" t="s">
        <v>202</v>
      </c>
      <c r="E73" s="53">
        <v>2000</v>
      </c>
      <c r="F73" s="53">
        <v>2000</v>
      </c>
      <c r="G73" s="53">
        <v>2000</v>
      </c>
      <c r="H73" s="3"/>
      <c r="I73" s="3"/>
      <c r="J73" s="4"/>
      <c r="K73" s="4"/>
      <c r="L73" s="3"/>
      <c r="M73" s="3"/>
    </row>
    <row r="74" spans="2:13" ht="12.75" hidden="1" customHeight="1" x14ac:dyDescent="0.2">
      <c r="B74" s="1">
        <v>66</v>
      </c>
      <c r="C74" s="54">
        <v>329</v>
      </c>
      <c r="D74" s="53" t="s">
        <v>203</v>
      </c>
      <c r="E74" s="53">
        <v>1500</v>
      </c>
      <c r="F74" s="53">
        <v>1500</v>
      </c>
      <c r="G74" s="53">
        <v>1500</v>
      </c>
      <c r="H74" s="3"/>
      <c r="I74" s="3"/>
      <c r="J74" s="4"/>
      <c r="K74" s="4"/>
      <c r="L74" s="3"/>
      <c r="M74" s="3"/>
    </row>
    <row r="75" spans="2:13" ht="12.75" hidden="1" customHeight="1" x14ac:dyDescent="0.2">
      <c r="B75" s="1">
        <v>67</v>
      </c>
      <c r="C75" s="54">
        <v>329</v>
      </c>
      <c r="D75" s="53" t="s">
        <v>204</v>
      </c>
      <c r="E75" s="53">
        <v>6000</v>
      </c>
      <c r="F75" s="53">
        <v>6000</v>
      </c>
      <c r="G75" s="53">
        <v>6000</v>
      </c>
      <c r="H75" s="3"/>
      <c r="I75" s="3"/>
      <c r="J75" s="4"/>
      <c r="K75" s="4"/>
      <c r="L75" s="3"/>
      <c r="M75" s="3"/>
    </row>
    <row r="76" spans="2:13" ht="12.75" hidden="1" customHeight="1" x14ac:dyDescent="0.2">
      <c r="B76" s="1">
        <v>68</v>
      </c>
      <c r="C76" s="54">
        <v>329</v>
      </c>
      <c r="D76" s="53" t="s">
        <v>205</v>
      </c>
      <c r="E76" s="53">
        <v>10000</v>
      </c>
      <c r="F76" s="53">
        <v>10000</v>
      </c>
      <c r="G76" s="53">
        <v>10000</v>
      </c>
      <c r="H76" s="3"/>
      <c r="I76" s="3"/>
      <c r="J76" s="4"/>
      <c r="K76" s="4"/>
      <c r="L76" s="3"/>
      <c r="M76" s="3"/>
    </row>
    <row r="77" spans="2:13" ht="12.75" hidden="1" customHeight="1" x14ac:dyDescent="0.2">
      <c r="B77" s="1">
        <v>69</v>
      </c>
      <c r="C77" s="54">
        <v>329</v>
      </c>
      <c r="D77" s="53" t="s">
        <v>206</v>
      </c>
      <c r="E77" s="53">
        <v>5000</v>
      </c>
      <c r="F77" s="53">
        <v>5000</v>
      </c>
      <c r="G77" s="53">
        <v>5000</v>
      </c>
      <c r="H77" s="3"/>
      <c r="I77" s="3"/>
      <c r="J77" s="4"/>
      <c r="K77" s="4"/>
      <c r="L77" s="3"/>
      <c r="M77" s="3"/>
    </row>
    <row r="78" spans="2:13" ht="12.75" hidden="1" customHeight="1" x14ac:dyDescent="0.2">
      <c r="B78" s="1">
        <v>70</v>
      </c>
      <c r="C78" s="54">
        <v>329</v>
      </c>
      <c r="D78" s="53" t="s">
        <v>207</v>
      </c>
      <c r="E78" s="53">
        <v>10000</v>
      </c>
      <c r="F78" s="53">
        <v>10000</v>
      </c>
      <c r="G78" s="53">
        <v>10000</v>
      </c>
      <c r="H78" s="3"/>
      <c r="I78" s="3"/>
      <c r="J78" s="4"/>
      <c r="K78" s="4"/>
      <c r="L78" s="3"/>
      <c r="M78" s="3"/>
    </row>
    <row r="79" spans="2:13" ht="12.75" hidden="1" customHeight="1" x14ac:dyDescent="0.2">
      <c r="B79" s="1">
        <v>71</v>
      </c>
      <c r="C79" s="54">
        <v>329</v>
      </c>
      <c r="D79" s="53" t="s">
        <v>208</v>
      </c>
      <c r="E79" s="53">
        <v>5000</v>
      </c>
      <c r="F79" s="53">
        <v>5000</v>
      </c>
      <c r="G79" s="53">
        <v>5000</v>
      </c>
      <c r="H79" s="3"/>
      <c r="I79" s="3"/>
      <c r="J79" s="4"/>
      <c r="K79" s="4"/>
      <c r="L79" s="3"/>
      <c r="M79" s="3"/>
    </row>
    <row r="80" spans="2:13" ht="12.75" hidden="1" customHeight="1" x14ac:dyDescent="0.2">
      <c r="B80" s="1">
        <v>72</v>
      </c>
      <c r="C80" s="54">
        <v>329</v>
      </c>
      <c r="D80" s="53" t="s">
        <v>209</v>
      </c>
      <c r="E80" s="53">
        <v>7000</v>
      </c>
      <c r="F80" s="53">
        <v>7000</v>
      </c>
      <c r="G80" s="53">
        <v>7000</v>
      </c>
      <c r="H80" s="3"/>
      <c r="I80" s="3"/>
      <c r="J80" s="4"/>
      <c r="K80" s="4"/>
      <c r="L80" s="3"/>
      <c r="M80" s="3"/>
    </row>
    <row r="81" spans="1:13" ht="12.75" hidden="1" customHeight="1" x14ac:dyDescent="0.2">
      <c r="B81" s="1">
        <v>73</v>
      </c>
      <c r="C81" s="54">
        <v>329</v>
      </c>
      <c r="D81" s="53" t="s">
        <v>210</v>
      </c>
      <c r="E81" s="53">
        <v>1000</v>
      </c>
      <c r="F81" s="53">
        <v>1000</v>
      </c>
      <c r="G81" s="53">
        <v>1000</v>
      </c>
      <c r="H81" s="3"/>
      <c r="I81" s="3"/>
      <c r="J81" s="4"/>
      <c r="K81" s="4"/>
      <c r="L81" s="3"/>
      <c r="M81" s="3"/>
    </row>
    <row r="82" spans="1:13" ht="12.75" hidden="1" customHeight="1" x14ac:dyDescent="0.2">
      <c r="B82" s="1">
        <v>74</v>
      </c>
      <c r="C82" s="54">
        <v>329</v>
      </c>
      <c r="D82" s="53" t="s">
        <v>211</v>
      </c>
      <c r="E82" s="53">
        <v>5000</v>
      </c>
      <c r="F82" s="53">
        <v>5000</v>
      </c>
      <c r="G82" s="53">
        <v>5000</v>
      </c>
      <c r="H82" s="3"/>
      <c r="I82" s="3"/>
      <c r="J82" s="4"/>
      <c r="K82" s="4"/>
      <c r="L82" s="3"/>
      <c r="M82" s="3"/>
    </row>
    <row r="83" spans="1:13" ht="12.75" hidden="1" customHeight="1" x14ac:dyDescent="0.2">
      <c r="B83" s="1">
        <v>75</v>
      </c>
      <c r="C83" s="54">
        <v>329</v>
      </c>
      <c r="D83" s="53" t="s">
        <v>212</v>
      </c>
      <c r="E83" s="53">
        <v>3000</v>
      </c>
      <c r="F83" s="53">
        <v>3000</v>
      </c>
      <c r="G83" s="53">
        <v>3000</v>
      </c>
      <c r="H83" s="3"/>
      <c r="I83" s="3"/>
      <c r="J83" s="4"/>
      <c r="K83" s="4"/>
      <c r="L83" s="3"/>
      <c r="M83" s="3"/>
    </row>
    <row r="84" spans="1:13" ht="12.75" customHeight="1" x14ac:dyDescent="0.2">
      <c r="A84" s="1">
        <v>34</v>
      </c>
      <c r="B84" s="1">
        <v>76</v>
      </c>
      <c r="C84" s="51" t="s">
        <v>7</v>
      </c>
      <c r="D84" s="44"/>
      <c r="E84" s="44">
        <f>SUM(E85)</f>
        <v>3000</v>
      </c>
      <c r="F84" s="44">
        <f t="shared" ref="F84:G84" si="23">SUM(F85)</f>
        <v>3000</v>
      </c>
      <c r="G84" s="44">
        <f t="shared" si="23"/>
        <v>3000</v>
      </c>
      <c r="H84" s="3"/>
      <c r="I84" s="3"/>
      <c r="J84" s="4"/>
      <c r="K84" s="4"/>
      <c r="L84" s="3"/>
      <c r="M84" s="3"/>
    </row>
    <row r="85" spans="1:13" ht="12.75" hidden="1" customHeight="1" x14ac:dyDescent="0.2">
      <c r="B85" s="1">
        <v>77</v>
      </c>
      <c r="C85" s="54">
        <v>343</v>
      </c>
      <c r="D85" s="53" t="s">
        <v>213</v>
      </c>
      <c r="E85" s="53">
        <v>3000</v>
      </c>
      <c r="F85" s="53">
        <v>3000</v>
      </c>
      <c r="G85" s="53">
        <v>3000</v>
      </c>
      <c r="H85" s="3"/>
      <c r="I85" s="3"/>
      <c r="J85" s="4"/>
      <c r="K85" s="4"/>
      <c r="L85" s="3"/>
      <c r="M85" s="3"/>
    </row>
    <row r="86" spans="1:13" ht="12.75" customHeight="1" x14ac:dyDescent="0.2">
      <c r="A86" s="1">
        <v>36</v>
      </c>
      <c r="B86" s="1">
        <v>78</v>
      </c>
      <c r="C86" s="51" t="s">
        <v>214</v>
      </c>
      <c r="D86" s="44"/>
      <c r="E86" s="44">
        <f>SUM(E87)</f>
        <v>200</v>
      </c>
      <c r="F86" s="44">
        <f t="shared" ref="F86:G86" si="24">SUM(F87)</f>
        <v>200</v>
      </c>
      <c r="G86" s="44">
        <f t="shared" si="24"/>
        <v>200</v>
      </c>
      <c r="H86" s="3"/>
      <c r="I86" s="3"/>
      <c r="J86" s="4"/>
      <c r="K86" s="4"/>
      <c r="L86" s="3"/>
      <c r="M86" s="3"/>
    </row>
    <row r="87" spans="1:13" ht="12.75" hidden="1" customHeight="1" x14ac:dyDescent="0.2">
      <c r="B87" s="1">
        <v>79</v>
      </c>
      <c r="C87" s="54">
        <v>383</v>
      </c>
      <c r="D87" s="53" t="s">
        <v>215</v>
      </c>
      <c r="E87" s="3">
        <v>200</v>
      </c>
      <c r="F87" s="53">
        <v>200</v>
      </c>
      <c r="G87" s="53">
        <v>200</v>
      </c>
      <c r="H87" s="3"/>
      <c r="I87" s="3"/>
      <c r="J87" s="4"/>
      <c r="K87" s="4"/>
      <c r="L87" s="3"/>
      <c r="M87" s="3"/>
    </row>
    <row r="88" spans="1:13" ht="12.75" customHeight="1" x14ac:dyDescent="0.2">
      <c r="B88" s="1">
        <v>80</v>
      </c>
      <c r="C88" s="42" t="s">
        <v>90</v>
      </c>
      <c r="D88" s="28"/>
      <c r="E88" s="28">
        <f>SUM(E89)</f>
        <v>30000</v>
      </c>
      <c r="F88" s="28">
        <f t="shared" ref="F88:G91" si="25">SUM(F89)</f>
        <v>35000</v>
      </c>
      <c r="G88" s="28">
        <f t="shared" si="25"/>
        <v>35000</v>
      </c>
      <c r="H88" s="3"/>
      <c r="I88" s="3"/>
      <c r="J88" s="4"/>
      <c r="K88" s="4"/>
      <c r="L88" s="3"/>
      <c r="M88" s="3"/>
    </row>
    <row r="89" spans="1:13" s="25" customFormat="1" x14ac:dyDescent="0.2">
      <c r="B89" s="1">
        <v>81</v>
      </c>
      <c r="C89" s="50" t="s">
        <v>11</v>
      </c>
      <c r="D89" s="47"/>
      <c r="E89" s="47">
        <f>SUM(E90)</f>
        <v>30000</v>
      </c>
      <c r="F89" s="47">
        <f t="shared" si="25"/>
        <v>35000</v>
      </c>
      <c r="G89" s="47">
        <f t="shared" si="25"/>
        <v>35000</v>
      </c>
      <c r="H89" s="26"/>
      <c r="I89" s="26"/>
      <c r="J89" s="27"/>
      <c r="K89" s="27"/>
      <c r="L89" s="26"/>
      <c r="M89" s="26"/>
    </row>
    <row r="90" spans="1:13" ht="12.75" customHeight="1" x14ac:dyDescent="0.2">
      <c r="A90" s="1">
        <v>3</v>
      </c>
      <c r="B90" s="1">
        <v>82</v>
      </c>
      <c r="C90" s="49" t="s">
        <v>3</v>
      </c>
      <c r="D90" s="5"/>
      <c r="E90" s="5">
        <f>SUM(E91)</f>
        <v>30000</v>
      </c>
      <c r="F90" s="5">
        <f t="shared" si="25"/>
        <v>35000</v>
      </c>
      <c r="G90" s="5">
        <f t="shared" si="25"/>
        <v>35000</v>
      </c>
      <c r="H90" s="3"/>
      <c r="I90" s="3"/>
      <c r="J90" s="4"/>
      <c r="K90" s="4"/>
      <c r="L90" s="3"/>
      <c r="M90" s="3"/>
    </row>
    <row r="91" spans="1:13" ht="12.75" customHeight="1" x14ac:dyDescent="0.2">
      <c r="A91" s="1">
        <v>35</v>
      </c>
      <c r="B91" s="1">
        <v>83</v>
      </c>
      <c r="C91" s="51" t="s">
        <v>89</v>
      </c>
      <c r="D91" s="44"/>
      <c r="E91" s="44">
        <f>SUM(E92)</f>
        <v>30000</v>
      </c>
      <c r="F91" s="44">
        <f t="shared" si="25"/>
        <v>35000</v>
      </c>
      <c r="G91" s="44">
        <f t="shared" si="25"/>
        <v>35000</v>
      </c>
      <c r="H91" s="3"/>
      <c r="I91" s="3"/>
      <c r="J91" s="4"/>
      <c r="K91" s="4"/>
      <c r="L91" s="3"/>
      <c r="M91" s="3"/>
    </row>
    <row r="92" spans="1:13" ht="12.75" hidden="1" customHeight="1" x14ac:dyDescent="0.2">
      <c r="B92" s="1">
        <v>84</v>
      </c>
      <c r="C92" s="54">
        <v>352</v>
      </c>
      <c r="D92" s="53" t="s">
        <v>216</v>
      </c>
      <c r="E92" s="3">
        <v>30000</v>
      </c>
      <c r="F92" s="3">
        <v>35000</v>
      </c>
      <c r="G92" s="3">
        <v>35000</v>
      </c>
      <c r="H92" s="3"/>
      <c r="I92" s="3"/>
      <c r="J92" s="4"/>
      <c r="K92" s="4"/>
      <c r="L92" s="3"/>
      <c r="M92" s="3"/>
    </row>
    <row r="93" spans="1:13" ht="12.75" customHeight="1" x14ac:dyDescent="0.2">
      <c r="B93" s="1">
        <v>85</v>
      </c>
      <c r="C93" s="42" t="s">
        <v>88</v>
      </c>
      <c r="D93" s="28"/>
      <c r="E93" s="28">
        <f>SUM(E94)</f>
        <v>25000</v>
      </c>
      <c r="F93" s="28">
        <f t="shared" ref="F93:G96" si="26">SUM(F94)</f>
        <v>0</v>
      </c>
      <c r="G93" s="28">
        <f t="shared" si="26"/>
        <v>0</v>
      </c>
      <c r="H93" s="3"/>
      <c r="I93" s="3"/>
      <c r="J93" s="4"/>
      <c r="K93" s="4"/>
      <c r="L93" s="3"/>
      <c r="M93" s="3"/>
    </row>
    <row r="94" spans="1:13" s="25" customFormat="1" x14ac:dyDescent="0.2">
      <c r="B94" s="1">
        <v>86</v>
      </c>
      <c r="C94" s="50" t="s">
        <v>11</v>
      </c>
      <c r="D94" s="47"/>
      <c r="E94" s="47">
        <f>SUM(E95)</f>
        <v>25000</v>
      </c>
      <c r="F94" s="47">
        <f t="shared" si="26"/>
        <v>0</v>
      </c>
      <c r="G94" s="47">
        <f t="shared" si="26"/>
        <v>0</v>
      </c>
      <c r="H94" s="26"/>
      <c r="I94" s="26"/>
      <c r="J94" s="27"/>
      <c r="K94" s="27"/>
      <c r="L94" s="26"/>
      <c r="M94" s="26"/>
    </row>
    <row r="95" spans="1:13" ht="12.75" customHeight="1" x14ac:dyDescent="0.2">
      <c r="A95" s="1">
        <v>4</v>
      </c>
      <c r="B95" s="1">
        <v>87</v>
      </c>
      <c r="C95" s="49" t="s">
        <v>87</v>
      </c>
      <c r="D95" s="5"/>
      <c r="E95" s="5">
        <f>SUM(E96)</f>
        <v>25000</v>
      </c>
      <c r="F95" s="5">
        <f t="shared" si="26"/>
        <v>0</v>
      </c>
      <c r="G95" s="5">
        <f t="shared" si="26"/>
        <v>0</v>
      </c>
      <c r="H95" s="3"/>
      <c r="I95" s="3"/>
      <c r="J95" s="4"/>
      <c r="K95" s="4"/>
      <c r="L95" s="3"/>
      <c r="M95" s="3"/>
    </row>
    <row r="96" spans="1:13" ht="12.75" customHeight="1" x14ac:dyDescent="0.2">
      <c r="A96" s="1">
        <v>42</v>
      </c>
      <c r="B96" s="1">
        <v>88</v>
      </c>
      <c r="C96" s="51" t="s">
        <v>86</v>
      </c>
      <c r="D96" s="44"/>
      <c r="E96" s="44">
        <f>SUM(E97)</f>
        <v>25000</v>
      </c>
      <c r="F96" s="44">
        <f t="shared" si="26"/>
        <v>0</v>
      </c>
      <c r="G96" s="44">
        <f t="shared" si="26"/>
        <v>0</v>
      </c>
      <c r="H96" s="3"/>
      <c r="I96" s="3"/>
      <c r="J96" s="4"/>
      <c r="K96" s="4"/>
      <c r="L96" s="3"/>
      <c r="M96" s="3"/>
    </row>
    <row r="97" spans="1:13" ht="12.75" hidden="1" customHeight="1" x14ac:dyDescent="0.2">
      <c r="B97" s="1">
        <v>89</v>
      </c>
      <c r="C97" s="54">
        <v>423</v>
      </c>
      <c r="D97" s="53" t="s">
        <v>217</v>
      </c>
      <c r="E97" s="3">
        <v>25000</v>
      </c>
      <c r="F97" s="3">
        <v>0</v>
      </c>
      <c r="G97" s="3">
        <v>0</v>
      </c>
      <c r="H97" s="3"/>
      <c r="I97" s="3"/>
      <c r="J97" s="4"/>
      <c r="K97" s="4"/>
      <c r="L97" s="3"/>
      <c r="M97" s="3"/>
    </row>
    <row r="98" spans="1:13" ht="12.75" customHeight="1" x14ac:dyDescent="0.2">
      <c r="B98" s="1">
        <v>90</v>
      </c>
      <c r="C98" s="17" t="s">
        <v>85</v>
      </c>
      <c r="D98" s="17"/>
      <c r="E98" s="16">
        <f>SUM(E99+E105+E112+E117)</f>
        <v>350426.74</v>
      </c>
      <c r="F98" s="16">
        <f t="shared" ref="F98:G98" si="27">SUM(F99+F105+F112+F117)</f>
        <v>239000</v>
      </c>
      <c r="G98" s="16">
        <f t="shared" si="27"/>
        <v>229000</v>
      </c>
      <c r="H98" s="10"/>
      <c r="I98" s="10"/>
      <c r="J98" s="4">
        <v>3</v>
      </c>
      <c r="K98" s="13" t="s">
        <v>16</v>
      </c>
      <c r="L98" s="15" t="s">
        <v>15</v>
      </c>
      <c r="M98" s="14">
        <v>0</v>
      </c>
    </row>
    <row r="99" spans="1:13" ht="12.75" customHeight="1" x14ac:dyDescent="0.2">
      <c r="B99" s="1">
        <v>91</v>
      </c>
      <c r="C99" s="15" t="s">
        <v>84</v>
      </c>
      <c r="D99" s="15"/>
      <c r="E99" s="14">
        <f>SUM(E100)</f>
        <v>78000</v>
      </c>
      <c r="F99" s="14">
        <f t="shared" ref="F99:G101" si="28">SUM(F100)</f>
        <v>83000</v>
      </c>
      <c r="G99" s="14">
        <f t="shared" si="28"/>
        <v>83000</v>
      </c>
      <c r="H99" s="10"/>
      <c r="I99" s="10"/>
      <c r="J99" s="4">
        <v>4</v>
      </c>
      <c r="K99" s="13" t="s">
        <v>13</v>
      </c>
      <c r="L99" s="12" t="s">
        <v>12</v>
      </c>
      <c r="M99" s="11">
        <v>0</v>
      </c>
    </row>
    <row r="100" spans="1:13" ht="12.75" customHeight="1" x14ac:dyDescent="0.2">
      <c r="B100" s="1">
        <v>92</v>
      </c>
      <c r="C100" s="45" t="s">
        <v>69</v>
      </c>
      <c r="D100" s="45"/>
      <c r="E100" s="46">
        <f>SUM(E101)</f>
        <v>78000</v>
      </c>
      <c r="F100" s="46">
        <f t="shared" si="28"/>
        <v>83000</v>
      </c>
      <c r="G100" s="46">
        <f t="shared" si="28"/>
        <v>83000</v>
      </c>
      <c r="H100" s="10"/>
      <c r="I100" s="10"/>
      <c r="J100" s="4">
        <v>26</v>
      </c>
      <c r="K100" s="9" t="s">
        <v>5</v>
      </c>
      <c r="L100" s="8" t="s">
        <v>28</v>
      </c>
      <c r="M100" s="7">
        <v>0</v>
      </c>
    </row>
    <row r="101" spans="1:13" ht="12.75" customHeight="1" x14ac:dyDescent="0.2">
      <c r="A101" s="1">
        <v>3</v>
      </c>
      <c r="B101" s="1">
        <v>93</v>
      </c>
      <c r="C101" s="49" t="s">
        <v>3</v>
      </c>
      <c r="D101" s="5"/>
      <c r="E101" s="5">
        <f>SUM(E102)</f>
        <v>78000</v>
      </c>
      <c r="F101" s="5">
        <f t="shared" si="28"/>
        <v>83000</v>
      </c>
      <c r="G101" s="5">
        <f t="shared" si="28"/>
        <v>83000</v>
      </c>
      <c r="H101" s="3"/>
      <c r="I101" s="3"/>
      <c r="J101" s="4">
        <v>27</v>
      </c>
      <c r="K101" s="6">
        <v>3</v>
      </c>
      <c r="L101" s="5" t="s">
        <v>3</v>
      </c>
      <c r="M101" s="5">
        <v>0</v>
      </c>
    </row>
    <row r="102" spans="1:13" ht="12.75" customHeight="1" x14ac:dyDescent="0.2">
      <c r="A102" s="1">
        <v>32</v>
      </c>
      <c r="B102" s="1">
        <v>94</v>
      </c>
      <c r="C102" s="51" t="s">
        <v>82</v>
      </c>
      <c r="D102" s="44"/>
      <c r="E102" s="44">
        <f>SUM(E103:E104)</f>
        <v>78000</v>
      </c>
      <c r="F102" s="44">
        <f t="shared" ref="F102:G102" si="29">SUM(F103:F104)</f>
        <v>83000</v>
      </c>
      <c r="G102" s="44">
        <f t="shared" si="29"/>
        <v>83000</v>
      </c>
      <c r="H102" s="3"/>
      <c r="I102" s="3"/>
      <c r="J102" s="4"/>
      <c r="K102" s="4"/>
      <c r="L102" s="3"/>
      <c r="M102" s="3"/>
    </row>
    <row r="103" spans="1:13" ht="12.75" hidden="1" customHeight="1" x14ac:dyDescent="0.2">
      <c r="B103" s="1">
        <v>95</v>
      </c>
      <c r="C103" s="54">
        <v>322</v>
      </c>
      <c r="D103" s="53" t="s">
        <v>218</v>
      </c>
      <c r="E103" s="3">
        <v>63000</v>
      </c>
      <c r="F103" s="3">
        <v>63000</v>
      </c>
      <c r="G103" s="3">
        <v>63000</v>
      </c>
      <c r="H103" s="3"/>
      <c r="I103" s="3"/>
      <c r="J103" s="4"/>
      <c r="K103" s="4"/>
      <c r="L103" s="3"/>
      <c r="M103" s="3"/>
    </row>
    <row r="104" spans="1:13" ht="12.75" hidden="1" customHeight="1" x14ac:dyDescent="0.2">
      <c r="B104" s="1">
        <v>96</v>
      </c>
      <c r="C104" s="54">
        <v>323</v>
      </c>
      <c r="D104" s="53" t="s">
        <v>219</v>
      </c>
      <c r="E104" s="3">
        <v>15000</v>
      </c>
      <c r="F104" s="3">
        <v>20000</v>
      </c>
      <c r="G104" s="3">
        <v>20000</v>
      </c>
      <c r="H104" s="3"/>
      <c r="I104" s="3"/>
      <c r="J104" s="4"/>
      <c r="K104" s="4"/>
      <c r="L104" s="3"/>
      <c r="M104" s="3"/>
    </row>
    <row r="105" spans="1:13" ht="12.75" customHeight="1" x14ac:dyDescent="0.2">
      <c r="B105" s="1">
        <v>97</v>
      </c>
      <c r="C105" s="15" t="s">
        <v>83</v>
      </c>
      <c r="D105" s="15"/>
      <c r="E105" s="14">
        <f>SUM(E106)</f>
        <v>93676.74</v>
      </c>
      <c r="F105" s="14">
        <f t="shared" ref="F105:G107" si="30">SUM(F106)</f>
        <v>96000</v>
      </c>
      <c r="G105" s="14">
        <f t="shared" si="30"/>
        <v>96000</v>
      </c>
      <c r="H105" s="10"/>
      <c r="I105" s="10"/>
      <c r="J105" s="4">
        <v>4</v>
      </c>
      <c r="K105" s="13" t="s">
        <v>13</v>
      </c>
      <c r="L105" s="12" t="s">
        <v>12</v>
      </c>
      <c r="M105" s="11">
        <v>0</v>
      </c>
    </row>
    <row r="106" spans="1:13" ht="12.75" customHeight="1" x14ac:dyDescent="0.2">
      <c r="B106" s="1">
        <v>98</v>
      </c>
      <c r="C106" s="45" t="s">
        <v>69</v>
      </c>
      <c r="D106" s="45"/>
      <c r="E106" s="46">
        <f>SUM(E107)</f>
        <v>93676.74</v>
      </c>
      <c r="F106" s="46">
        <f t="shared" si="30"/>
        <v>96000</v>
      </c>
      <c r="G106" s="46">
        <f t="shared" si="30"/>
        <v>96000</v>
      </c>
      <c r="H106" s="10"/>
      <c r="I106" s="10"/>
      <c r="J106" s="4">
        <v>26</v>
      </c>
      <c r="K106" s="9" t="s">
        <v>5</v>
      </c>
      <c r="L106" s="8" t="s">
        <v>28</v>
      </c>
      <c r="M106" s="7">
        <v>0</v>
      </c>
    </row>
    <row r="107" spans="1:13" ht="12.75" customHeight="1" x14ac:dyDescent="0.2">
      <c r="A107" s="1">
        <v>3</v>
      </c>
      <c r="B107" s="1">
        <v>99</v>
      </c>
      <c r="C107" s="49" t="s">
        <v>3</v>
      </c>
      <c r="D107" s="5"/>
      <c r="E107" s="5">
        <f>SUM(E108)</f>
        <v>93676.74</v>
      </c>
      <c r="F107" s="5">
        <f t="shared" si="30"/>
        <v>96000</v>
      </c>
      <c r="G107" s="5">
        <f t="shared" si="30"/>
        <v>96000</v>
      </c>
      <c r="H107" s="3"/>
      <c r="I107" s="3"/>
      <c r="J107" s="4">
        <v>27</v>
      </c>
      <c r="K107" s="6">
        <v>3</v>
      </c>
      <c r="L107" s="5" t="s">
        <v>3</v>
      </c>
      <c r="M107" s="5">
        <v>0</v>
      </c>
    </row>
    <row r="108" spans="1:13" ht="12.75" customHeight="1" x14ac:dyDescent="0.2">
      <c r="A108" s="1">
        <v>32</v>
      </c>
      <c r="B108" s="1">
        <v>100</v>
      </c>
      <c r="C108" s="51" t="s">
        <v>82</v>
      </c>
      <c r="D108" s="44"/>
      <c r="E108" s="44">
        <f>SUM(E109:E111)</f>
        <v>93676.74</v>
      </c>
      <c r="F108" s="44">
        <f t="shared" ref="F108:G108" si="31">SUM(F109:F111)</f>
        <v>96000</v>
      </c>
      <c r="G108" s="44">
        <f t="shared" si="31"/>
        <v>96000</v>
      </c>
      <c r="H108" s="3"/>
      <c r="I108" s="3"/>
      <c r="J108" s="4"/>
      <c r="K108" s="4"/>
      <c r="L108" s="3"/>
      <c r="M108" s="3"/>
    </row>
    <row r="109" spans="1:13" ht="12.75" hidden="1" customHeight="1" x14ac:dyDescent="0.2">
      <c r="B109" s="1">
        <v>101</v>
      </c>
      <c r="C109" s="54">
        <v>323</v>
      </c>
      <c r="D109" s="53" t="s">
        <v>220</v>
      </c>
      <c r="E109" s="3">
        <v>68750</v>
      </c>
      <c r="F109" s="3">
        <v>71000</v>
      </c>
      <c r="G109" s="3">
        <v>71000</v>
      </c>
      <c r="H109" s="26"/>
      <c r="I109" s="3"/>
      <c r="J109" s="4"/>
      <c r="K109" s="4"/>
      <c r="L109" s="3"/>
      <c r="M109" s="3"/>
    </row>
    <row r="110" spans="1:13" ht="12.75" hidden="1" customHeight="1" x14ac:dyDescent="0.2">
      <c r="B110" s="1">
        <v>102</v>
      </c>
      <c r="C110" s="54">
        <v>323</v>
      </c>
      <c r="D110" s="53" t="s">
        <v>221</v>
      </c>
      <c r="E110" s="3">
        <v>15926.74</v>
      </c>
      <c r="F110" s="3">
        <v>16000</v>
      </c>
      <c r="G110" s="3">
        <v>16000</v>
      </c>
      <c r="H110" s="3"/>
      <c r="I110" s="3"/>
      <c r="J110" s="4"/>
      <c r="K110" s="4"/>
      <c r="L110" s="3"/>
      <c r="M110" s="3"/>
    </row>
    <row r="111" spans="1:13" ht="12.75" hidden="1" customHeight="1" x14ac:dyDescent="0.2">
      <c r="B111" s="1">
        <v>103</v>
      </c>
      <c r="C111" s="54">
        <v>323</v>
      </c>
      <c r="D111" s="53" t="s">
        <v>222</v>
      </c>
      <c r="E111" s="3">
        <v>9000</v>
      </c>
      <c r="F111" s="3">
        <v>9000</v>
      </c>
      <c r="G111" s="3">
        <v>9000</v>
      </c>
      <c r="H111" s="3"/>
      <c r="I111" s="3"/>
      <c r="J111" s="4"/>
      <c r="K111" s="4"/>
      <c r="L111" s="3"/>
      <c r="M111" s="3"/>
    </row>
    <row r="112" spans="1:13" ht="12.75" customHeight="1" x14ac:dyDescent="0.2">
      <c r="B112" s="1">
        <v>104</v>
      </c>
      <c r="C112" s="15" t="s">
        <v>81</v>
      </c>
      <c r="D112" s="15"/>
      <c r="E112" s="14">
        <f>SUM(E113)</f>
        <v>68750</v>
      </c>
      <c r="F112" s="14">
        <f t="shared" ref="F112:G115" si="32">SUM(F113)</f>
        <v>0</v>
      </c>
      <c r="G112" s="14">
        <f t="shared" si="32"/>
        <v>0</v>
      </c>
      <c r="H112" s="10"/>
      <c r="I112" s="10"/>
      <c r="J112" s="4">
        <v>40</v>
      </c>
      <c r="K112" s="13" t="s">
        <v>13</v>
      </c>
      <c r="L112" s="12" t="s">
        <v>80</v>
      </c>
      <c r="M112" s="11">
        <v>0</v>
      </c>
    </row>
    <row r="113" spans="1:13" ht="12.75" customHeight="1" x14ac:dyDescent="0.2">
      <c r="B113" s="1">
        <v>105</v>
      </c>
      <c r="C113" s="45" t="s">
        <v>69</v>
      </c>
      <c r="D113" s="45"/>
      <c r="E113" s="46">
        <f>SUM(E114)</f>
        <v>68750</v>
      </c>
      <c r="F113" s="46">
        <f t="shared" si="32"/>
        <v>0</v>
      </c>
      <c r="G113" s="46">
        <f t="shared" si="32"/>
        <v>0</v>
      </c>
      <c r="H113" s="10"/>
      <c r="I113" s="10"/>
      <c r="J113" s="4">
        <v>41</v>
      </c>
      <c r="K113" s="9" t="s">
        <v>5</v>
      </c>
      <c r="L113" s="8" t="s">
        <v>44</v>
      </c>
      <c r="M113" s="7">
        <v>0</v>
      </c>
    </row>
    <row r="114" spans="1:13" ht="12.75" customHeight="1" x14ac:dyDescent="0.2">
      <c r="A114" s="1">
        <v>4</v>
      </c>
      <c r="B114" s="1">
        <v>106</v>
      </c>
      <c r="C114" s="49" t="s">
        <v>56</v>
      </c>
      <c r="D114" s="5"/>
      <c r="E114" s="5">
        <f>SUM(E115)</f>
        <v>68750</v>
      </c>
      <c r="F114" s="5">
        <f t="shared" si="32"/>
        <v>0</v>
      </c>
      <c r="G114" s="5">
        <f t="shared" si="32"/>
        <v>0</v>
      </c>
      <c r="H114" s="3"/>
      <c r="I114" s="3"/>
      <c r="J114" s="4">
        <v>42</v>
      </c>
      <c r="K114" s="6">
        <v>4</v>
      </c>
      <c r="L114" s="5" t="s">
        <v>56</v>
      </c>
      <c r="M114" s="5">
        <v>0</v>
      </c>
    </row>
    <row r="115" spans="1:13" ht="12.75" customHeight="1" x14ac:dyDescent="0.2">
      <c r="A115" s="1">
        <v>42</v>
      </c>
      <c r="B115" s="1">
        <v>107</v>
      </c>
      <c r="C115" s="51" t="s">
        <v>9</v>
      </c>
      <c r="D115" s="44"/>
      <c r="E115" s="44">
        <f>SUM(E116)</f>
        <v>68750</v>
      </c>
      <c r="F115" s="44">
        <f t="shared" si="32"/>
        <v>0</v>
      </c>
      <c r="G115" s="44">
        <f t="shared" si="32"/>
        <v>0</v>
      </c>
      <c r="H115" s="3"/>
      <c r="I115" s="3"/>
      <c r="J115" s="4">
        <v>43</v>
      </c>
      <c r="K115" s="4"/>
      <c r="L115" s="3" t="s">
        <v>9</v>
      </c>
      <c r="M115" s="3">
        <v>0</v>
      </c>
    </row>
    <row r="116" spans="1:13" ht="12.75" hidden="1" customHeight="1" x14ac:dyDescent="0.2">
      <c r="B116" s="1">
        <v>108</v>
      </c>
      <c r="C116" s="54">
        <v>423</v>
      </c>
      <c r="D116" s="53" t="s">
        <v>223</v>
      </c>
      <c r="E116" s="3">
        <v>68750</v>
      </c>
      <c r="F116" s="3">
        <v>0</v>
      </c>
      <c r="G116" s="3">
        <v>0</v>
      </c>
      <c r="H116" s="3"/>
      <c r="I116" s="3"/>
      <c r="J116" s="4"/>
      <c r="K116" s="4"/>
      <c r="L116" s="3"/>
      <c r="M116" s="3"/>
    </row>
    <row r="117" spans="1:13" ht="12.75" customHeight="1" x14ac:dyDescent="0.2">
      <c r="B117" s="1">
        <v>109</v>
      </c>
      <c r="C117" s="15" t="s">
        <v>282</v>
      </c>
      <c r="D117" s="15"/>
      <c r="E117" s="14">
        <f>E118+E122</f>
        <v>110000</v>
      </c>
      <c r="F117" s="14">
        <f t="shared" ref="F117:G117" si="33">F118+F122</f>
        <v>60000</v>
      </c>
      <c r="G117" s="14">
        <f t="shared" si="33"/>
        <v>50000</v>
      </c>
      <c r="H117" s="10"/>
      <c r="I117" s="10"/>
      <c r="J117" s="4">
        <v>40</v>
      </c>
      <c r="K117" s="13" t="s">
        <v>13</v>
      </c>
      <c r="L117" s="12" t="s">
        <v>80</v>
      </c>
      <c r="M117" s="11">
        <v>0</v>
      </c>
    </row>
    <row r="118" spans="1:13" ht="12.75" customHeight="1" x14ac:dyDescent="0.2">
      <c r="B118" s="1">
        <v>110</v>
      </c>
      <c r="C118" s="45" t="s">
        <v>8</v>
      </c>
      <c r="D118" s="45"/>
      <c r="E118" s="46">
        <f>SUM(E119)</f>
        <v>66000</v>
      </c>
      <c r="F118" s="46">
        <f t="shared" ref="F118:G120" si="34">SUM(F119)</f>
        <v>60000</v>
      </c>
      <c r="G118" s="46">
        <f t="shared" si="34"/>
        <v>50000</v>
      </c>
      <c r="H118" s="10"/>
      <c r="I118" s="10"/>
      <c r="J118" s="4">
        <v>41</v>
      </c>
      <c r="K118" s="9" t="s">
        <v>5</v>
      </c>
      <c r="L118" s="8" t="s">
        <v>44</v>
      </c>
      <c r="M118" s="7">
        <v>0</v>
      </c>
    </row>
    <row r="119" spans="1:13" ht="12.75" customHeight="1" x14ac:dyDescent="0.2">
      <c r="A119" s="1">
        <v>4</v>
      </c>
      <c r="B119" s="1">
        <v>111</v>
      </c>
      <c r="C119" s="49" t="s">
        <v>56</v>
      </c>
      <c r="D119" s="5"/>
      <c r="E119" s="5">
        <f>SUM(E120)</f>
        <v>66000</v>
      </c>
      <c r="F119" s="5">
        <f t="shared" si="34"/>
        <v>60000</v>
      </c>
      <c r="G119" s="5">
        <f t="shared" si="34"/>
        <v>50000</v>
      </c>
      <c r="H119" s="3"/>
      <c r="I119" s="3"/>
      <c r="J119" s="4">
        <v>42</v>
      </c>
      <c r="K119" s="6">
        <v>4</v>
      </c>
      <c r="L119" s="5" t="s">
        <v>56</v>
      </c>
      <c r="M119" s="5">
        <v>0</v>
      </c>
    </row>
    <row r="120" spans="1:13" ht="12.75" customHeight="1" x14ac:dyDescent="0.2">
      <c r="A120" s="1">
        <v>42</v>
      </c>
      <c r="B120" s="1">
        <v>112</v>
      </c>
      <c r="C120" s="51" t="s">
        <v>9</v>
      </c>
      <c r="D120" s="44"/>
      <c r="E120" s="44">
        <f>SUM(E121)</f>
        <v>66000</v>
      </c>
      <c r="F120" s="44">
        <f t="shared" si="34"/>
        <v>60000</v>
      </c>
      <c r="G120" s="44">
        <f t="shared" si="34"/>
        <v>50000</v>
      </c>
      <c r="H120" s="3"/>
      <c r="I120" s="3"/>
      <c r="J120" s="4">
        <v>43</v>
      </c>
      <c r="K120" s="4"/>
      <c r="L120" s="3" t="s">
        <v>9</v>
      </c>
      <c r="M120" s="3">
        <v>0</v>
      </c>
    </row>
    <row r="121" spans="1:13" ht="12.75" hidden="1" customHeight="1" x14ac:dyDescent="0.2">
      <c r="B121" s="1">
        <v>113</v>
      </c>
      <c r="C121" s="54">
        <v>421</v>
      </c>
      <c r="D121" s="53" t="s">
        <v>283</v>
      </c>
      <c r="E121" s="3">
        <v>66000</v>
      </c>
      <c r="F121" s="3">
        <v>60000</v>
      </c>
      <c r="G121" s="3">
        <v>50000</v>
      </c>
      <c r="H121" s="3"/>
      <c r="I121" s="3"/>
      <c r="J121" s="4"/>
      <c r="K121" s="4"/>
      <c r="L121" s="3"/>
      <c r="M121" s="3"/>
    </row>
    <row r="122" spans="1:13" ht="12.75" customHeight="1" x14ac:dyDescent="0.2">
      <c r="B122" s="1">
        <v>114</v>
      </c>
      <c r="C122" s="45" t="s">
        <v>69</v>
      </c>
      <c r="D122" s="45"/>
      <c r="E122" s="46">
        <f>SUM(E123)</f>
        <v>44000</v>
      </c>
      <c r="F122" s="46">
        <f t="shared" ref="F122:G124" si="35">SUM(F123)</f>
        <v>0</v>
      </c>
      <c r="G122" s="46">
        <f t="shared" si="35"/>
        <v>0</v>
      </c>
      <c r="H122" s="10"/>
      <c r="I122" s="10"/>
      <c r="J122" s="4">
        <v>41</v>
      </c>
      <c r="K122" s="9" t="s">
        <v>5</v>
      </c>
      <c r="L122" s="8" t="s">
        <v>44</v>
      </c>
      <c r="M122" s="7">
        <v>0</v>
      </c>
    </row>
    <row r="123" spans="1:13" ht="12.75" customHeight="1" x14ac:dyDescent="0.2">
      <c r="A123" s="1">
        <v>4</v>
      </c>
      <c r="B123" s="1">
        <v>115</v>
      </c>
      <c r="C123" s="49" t="s">
        <v>56</v>
      </c>
      <c r="D123" s="5"/>
      <c r="E123" s="5">
        <f>SUM(E124)</f>
        <v>44000</v>
      </c>
      <c r="F123" s="5">
        <f t="shared" si="35"/>
        <v>0</v>
      </c>
      <c r="G123" s="5">
        <f t="shared" si="35"/>
        <v>0</v>
      </c>
      <c r="H123" s="3"/>
      <c r="I123" s="3"/>
      <c r="J123" s="4">
        <v>42</v>
      </c>
      <c r="K123" s="6">
        <v>4</v>
      </c>
      <c r="L123" s="5" t="s">
        <v>56</v>
      </c>
      <c r="M123" s="5">
        <v>0</v>
      </c>
    </row>
    <row r="124" spans="1:13" ht="12.75" customHeight="1" x14ac:dyDescent="0.2">
      <c r="A124" s="1">
        <v>42</v>
      </c>
      <c r="B124" s="1">
        <v>116</v>
      </c>
      <c r="C124" s="51" t="s">
        <v>9</v>
      </c>
      <c r="D124" s="44"/>
      <c r="E124" s="44">
        <f>SUM(E125)</f>
        <v>44000</v>
      </c>
      <c r="F124" s="44">
        <f t="shared" si="35"/>
        <v>0</v>
      </c>
      <c r="G124" s="44">
        <f t="shared" si="35"/>
        <v>0</v>
      </c>
      <c r="H124" s="3"/>
      <c r="I124" s="3"/>
      <c r="J124" s="4">
        <v>43</v>
      </c>
      <c r="K124" s="4"/>
      <c r="L124" s="3" t="s">
        <v>9</v>
      </c>
      <c r="M124" s="3">
        <v>0</v>
      </c>
    </row>
    <row r="125" spans="1:13" ht="12.75" hidden="1" customHeight="1" x14ac:dyDescent="0.2">
      <c r="B125" s="1">
        <v>117</v>
      </c>
      <c r="C125" s="54">
        <v>421</v>
      </c>
      <c r="D125" s="53" t="s">
        <v>283</v>
      </c>
      <c r="E125" s="3">
        <v>44000</v>
      </c>
      <c r="F125" s="3">
        <v>0</v>
      </c>
      <c r="G125" s="3">
        <v>0</v>
      </c>
      <c r="H125" s="3"/>
      <c r="I125" s="3"/>
      <c r="J125" s="4"/>
      <c r="K125" s="4"/>
      <c r="L125" s="3"/>
      <c r="M125" s="3"/>
    </row>
    <row r="126" spans="1:13" ht="12.75" customHeight="1" x14ac:dyDescent="0.2">
      <c r="B126" s="1">
        <v>118</v>
      </c>
      <c r="C126" s="17" t="s">
        <v>79</v>
      </c>
      <c r="D126" s="17"/>
      <c r="E126" s="16">
        <f>SUM(E127+E136+E141+E150+E169+E182+E191+E196+E205+E214+E223+E228)</f>
        <v>5377139.8700000001</v>
      </c>
      <c r="F126" s="16">
        <f t="shared" ref="F126:G126" si="36">SUM(F127+F150+F169+F182+F191+F196+F205+F214+F223+F228+F136+F141)</f>
        <v>2533000</v>
      </c>
      <c r="G126" s="16">
        <f t="shared" si="36"/>
        <v>2693000</v>
      </c>
      <c r="H126" s="10"/>
      <c r="I126" s="10"/>
      <c r="J126" s="4">
        <v>48</v>
      </c>
      <c r="K126" s="13" t="s">
        <v>16</v>
      </c>
      <c r="L126" s="15" t="s">
        <v>54</v>
      </c>
      <c r="M126" s="14">
        <v>0</v>
      </c>
    </row>
    <row r="127" spans="1:13" ht="12.75" customHeight="1" x14ac:dyDescent="0.2">
      <c r="B127" s="1">
        <v>119</v>
      </c>
      <c r="C127" s="15" t="s">
        <v>78</v>
      </c>
      <c r="D127" s="15"/>
      <c r="E127" s="14">
        <f>SUM(E128+E132)</f>
        <v>120000</v>
      </c>
      <c r="F127" s="14">
        <f t="shared" ref="F127:G127" si="37">SUM(F128+F132)</f>
        <v>120000</v>
      </c>
      <c r="G127" s="14">
        <f t="shared" si="37"/>
        <v>120000</v>
      </c>
      <c r="H127" s="10"/>
      <c r="I127" s="10"/>
      <c r="J127" s="4">
        <v>49</v>
      </c>
      <c r="K127" s="13" t="s">
        <v>13</v>
      </c>
      <c r="L127" s="12" t="s">
        <v>52</v>
      </c>
      <c r="M127" s="11">
        <v>0</v>
      </c>
    </row>
    <row r="128" spans="1:13" ht="12.75" customHeight="1" x14ac:dyDescent="0.2">
      <c r="B128" s="1">
        <v>120</v>
      </c>
      <c r="C128" s="45" t="s">
        <v>69</v>
      </c>
      <c r="D128" s="45"/>
      <c r="E128" s="46">
        <f>SUM(E129)</f>
        <v>100000</v>
      </c>
      <c r="F128" s="46">
        <f t="shared" ref="F128:G130" si="38">SUM(F129)</f>
        <v>100000</v>
      </c>
      <c r="G128" s="46">
        <f t="shared" si="38"/>
        <v>100000</v>
      </c>
      <c r="H128" s="10"/>
      <c r="I128" s="10"/>
      <c r="J128" s="4">
        <v>50</v>
      </c>
      <c r="K128" s="9" t="s">
        <v>5</v>
      </c>
      <c r="L128" s="8" t="s">
        <v>28</v>
      </c>
      <c r="M128" s="7">
        <v>0</v>
      </c>
    </row>
    <row r="129" spans="1:13" ht="12.75" customHeight="1" x14ac:dyDescent="0.2">
      <c r="A129" s="1">
        <v>4</v>
      </c>
      <c r="B129" s="1">
        <v>121</v>
      </c>
      <c r="C129" s="49" t="s">
        <v>10</v>
      </c>
      <c r="D129" s="5"/>
      <c r="E129" s="5">
        <f>SUM(E130)</f>
        <v>100000</v>
      </c>
      <c r="F129" s="5">
        <f t="shared" si="38"/>
        <v>100000</v>
      </c>
      <c r="G129" s="5">
        <f t="shared" si="38"/>
        <v>100000</v>
      </c>
      <c r="H129" s="3"/>
      <c r="I129" s="3"/>
      <c r="J129" s="4">
        <v>51</v>
      </c>
      <c r="K129" s="6">
        <v>3</v>
      </c>
      <c r="L129" s="5" t="s">
        <v>3</v>
      </c>
      <c r="M129" s="5">
        <v>0</v>
      </c>
    </row>
    <row r="130" spans="1:13" ht="12.75" customHeight="1" x14ac:dyDescent="0.2">
      <c r="A130" s="1">
        <v>41</v>
      </c>
      <c r="B130" s="1">
        <v>122</v>
      </c>
      <c r="C130" s="51" t="s">
        <v>77</v>
      </c>
      <c r="D130" s="44"/>
      <c r="E130" s="44">
        <f>SUM(E131)</f>
        <v>100000</v>
      </c>
      <c r="F130" s="44">
        <f t="shared" si="38"/>
        <v>100000</v>
      </c>
      <c r="G130" s="44">
        <f t="shared" si="38"/>
        <v>100000</v>
      </c>
      <c r="H130" s="3"/>
      <c r="I130" s="3"/>
      <c r="J130" s="4">
        <v>52</v>
      </c>
      <c r="K130" s="4"/>
      <c r="L130" s="3" t="s">
        <v>1</v>
      </c>
      <c r="M130" s="3">
        <v>0</v>
      </c>
    </row>
    <row r="131" spans="1:13" ht="12.75" hidden="1" customHeight="1" x14ac:dyDescent="0.2">
      <c r="B131" s="1">
        <v>123</v>
      </c>
      <c r="C131" s="54">
        <v>412</v>
      </c>
      <c r="D131" s="53" t="s">
        <v>224</v>
      </c>
      <c r="E131" s="3">
        <v>100000</v>
      </c>
      <c r="F131" s="3">
        <v>100000</v>
      </c>
      <c r="G131" s="3">
        <v>100000</v>
      </c>
      <c r="H131" s="3"/>
      <c r="I131" s="3"/>
      <c r="J131" s="4"/>
      <c r="K131" s="4"/>
      <c r="L131" s="3"/>
      <c r="M131" s="3"/>
    </row>
    <row r="132" spans="1:13" ht="12.75" customHeight="1" x14ac:dyDescent="0.2">
      <c r="B132" s="1">
        <v>124</v>
      </c>
      <c r="C132" s="45" t="s">
        <v>8</v>
      </c>
      <c r="D132" s="45"/>
      <c r="E132" s="46">
        <f>SUM(E133)</f>
        <v>20000</v>
      </c>
      <c r="F132" s="46">
        <f t="shared" ref="F132:G134" si="39">SUM(F133)</f>
        <v>20000</v>
      </c>
      <c r="G132" s="46">
        <f t="shared" si="39"/>
        <v>20000</v>
      </c>
      <c r="H132" s="10"/>
      <c r="I132" s="10"/>
      <c r="J132" s="4">
        <v>53</v>
      </c>
      <c r="K132" s="9" t="s">
        <v>5</v>
      </c>
      <c r="L132" s="8" t="s">
        <v>44</v>
      </c>
      <c r="M132" s="7">
        <v>0</v>
      </c>
    </row>
    <row r="133" spans="1:13" ht="12.75" customHeight="1" x14ac:dyDescent="0.2">
      <c r="A133" s="1">
        <v>4</v>
      </c>
      <c r="B133" s="1">
        <v>125</v>
      </c>
      <c r="C133" s="49" t="s">
        <v>10</v>
      </c>
      <c r="D133" s="5"/>
      <c r="E133" s="5">
        <f>SUM(E134)</f>
        <v>20000</v>
      </c>
      <c r="F133" s="5">
        <f t="shared" si="39"/>
        <v>20000</v>
      </c>
      <c r="G133" s="5">
        <f t="shared" si="39"/>
        <v>20000</v>
      </c>
      <c r="H133" s="3"/>
      <c r="I133" s="3"/>
      <c r="J133" s="4">
        <v>51</v>
      </c>
      <c r="K133" s="6">
        <v>3</v>
      </c>
      <c r="L133" s="5" t="s">
        <v>3</v>
      </c>
      <c r="M133" s="5">
        <v>0</v>
      </c>
    </row>
    <row r="134" spans="1:13" ht="12.75" customHeight="1" x14ac:dyDescent="0.2">
      <c r="A134" s="1">
        <v>41</v>
      </c>
      <c r="B134" s="1">
        <v>126</v>
      </c>
      <c r="C134" s="51" t="s">
        <v>77</v>
      </c>
      <c r="D134" s="44"/>
      <c r="E134" s="44">
        <f>SUM(E135)</f>
        <v>20000</v>
      </c>
      <c r="F134" s="44">
        <f t="shared" si="39"/>
        <v>20000</v>
      </c>
      <c r="G134" s="44">
        <f t="shared" si="39"/>
        <v>20000</v>
      </c>
      <c r="H134" s="3"/>
      <c r="I134" s="3"/>
      <c r="J134" s="4">
        <v>52</v>
      </c>
      <c r="K134" s="4"/>
      <c r="L134" s="3" t="s">
        <v>1</v>
      </c>
      <c r="M134" s="3">
        <v>0</v>
      </c>
    </row>
    <row r="135" spans="1:13" ht="12.75" hidden="1" customHeight="1" x14ac:dyDescent="0.2">
      <c r="B135" s="1">
        <v>127</v>
      </c>
      <c r="C135" s="54">
        <v>412</v>
      </c>
      <c r="D135" s="53" t="s">
        <v>224</v>
      </c>
      <c r="E135" s="3">
        <v>20000</v>
      </c>
      <c r="F135" s="3">
        <v>20000</v>
      </c>
      <c r="G135" s="3">
        <v>20000</v>
      </c>
      <c r="H135" s="3"/>
      <c r="I135" s="3"/>
      <c r="J135" s="4"/>
      <c r="K135" s="4"/>
      <c r="L135" s="3"/>
      <c r="M135" s="3"/>
    </row>
    <row r="136" spans="1:13" ht="12.75" customHeight="1" x14ac:dyDescent="0.2">
      <c r="B136" s="1">
        <v>128</v>
      </c>
      <c r="C136" s="15" t="s">
        <v>296</v>
      </c>
      <c r="D136" s="15"/>
      <c r="E136" s="14">
        <f>SUM(E137)</f>
        <v>70000</v>
      </c>
      <c r="F136" s="14">
        <f t="shared" ref="F136:G139" si="40">SUM(F137)</f>
        <v>0</v>
      </c>
      <c r="G136" s="14">
        <f t="shared" si="40"/>
        <v>0</v>
      </c>
      <c r="H136" s="3"/>
      <c r="I136" s="3"/>
      <c r="J136" s="4"/>
      <c r="K136" s="4"/>
      <c r="L136" s="3"/>
      <c r="M136" s="3"/>
    </row>
    <row r="137" spans="1:13" ht="12.75" customHeight="1" x14ac:dyDescent="0.2">
      <c r="B137" s="1">
        <v>129</v>
      </c>
      <c r="C137" s="45" t="s">
        <v>69</v>
      </c>
      <c r="D137" s="45"/>
      <c r="E137" s="46">
        <f>SUM(E138)</f>
        <v>70000</v>
      </c>
      <c r="F137" s="46">
        <f t="shared" si="40"/>
        <v>0</v>
      </c>
      <c r="G137" s="46">
        <f t="shared" si="40"/>
        <v>0</v>
      </c>
      <c r="H137" s="3"/>
      <c r="I137" s="3"/>
      <c r="J137" s="4"/>
      <c r="K137" s="4"/>
      <c r="L137" s="3"/>
      <c r="M137" s="3"/>
    </row>
    <row r="138" spans="1:13" ht="12.75" customHeight="1" x14ac:dyDescent="0.2">
      <c r="A138" s="1">
        <v>4</v>
      </c>
      <c r="B138" s="1">
        <v>130</v>
      </c>
      <c r="C138" s="49" t="s">
        <v>10</v>
      </c>
      <c r="D138" s="5"/>
      <c r="E138" s="5">
        <f>SUM(E139)</f>
        <v>70000</v>
      </c>
      <c r="F138" s="5">
        <f t="shared" si="40"/>
        <v>0</v>
      </c>
      <c r="G138" s="5">
        <f t="shared" si="40"/>
        <v>0</v>
      </c>
      <c r="H138" s="3"/>
      <c r="I138" s="3"/>
      <c r="J138" s="4"/>
      <c r="K138" s="4"/>
      <c r="L138" s="3"/>
      <c r="M138" s="3"/>
    </row>
    <row r="139" spans="1:13" ht="12.75" customHeight="1" x14ac:dyDescent="0.2">
      <c r="A139" s="1">
        <v>41</v>
      </c>
      <c r="B139" s="1">
        <v>131</v>
      </c>
      <c r="C139" s="51" t="s">
        <v>77</v>
      </c>
      <c r="D139" s="44"/>
      <c r="E139" s="44">
        <f>SUM(E140)</f>
        <v>70000</v>
      </c>
      <c r="F139" s="44">
        <f t="shared" si="40"/>
        <v>0</v>
      </c>
      <c r="G139" s="44">
        <f t="shared" si="40"/>
        <v>0</v>
      </c>
      <c r="H139" s="3"/>
      <c r="I139" s="3"/>
      <c r="J139" s="4"/>
      <c r="K139" s="4"/>
      <c r="L139" s="3"/>
      <c r="M139" s="3"/>
    </row>
    <row r="140" spans="1:13" ht="12.75" hidden="1" customHeight="1" x14ac:dyDescent="0.2">
      <c r="B140" s="1">
        <v>132</v>
      </c>
      <c r="C140" s="54">
        <v>411</v>
      </c>
      <c r="D140" s="53" t="s">
        <v>297</v>
      </c>
      <c r="E140" s="3">
        <v>70000</v>
      </c>
      <c r="F140" s="3">
        <v>0</v>
      </c>
      <c r="G140" s="3">
        <v>0</v>
      </c>
      <c r="H140" s="3"/>
      <c r="I140" s="3"/>
      <c r="J140" s="4"/>
      <c r="K140" s="4"/>
      <c r="L140" s="3"/>
      <c r="M140" s="3"/>
    </row>
    <row r="141" spans="1:13" ht="12.75" customHeight="1" x14ac:dyDescent="0.2">
      <c r="B141" s="1">
        <v>133</v>
      </c>
      <c r="C141" s="15" t="s">
        <v>284</v>
      </c>
      <c r="D141" s="15"/>
      <c r="E141" s="14">
        <f>E142+E146</f>
        <v>70347.290000000008</v>
      </c>
      <c r="F141" s="14">
        <f t="shared" ref="F141:G141" si="41">F142+F146</f>
        <v>100000</v>
      </c>
      <c r="G141" s="14">
        <f t="shared" si="41"/>
        <v>100000</v>
      </c>
      <c r="H141" s="10"/>
      <c r="I141" s="10"/>
      <c r="J141" s="4">
        <v>49</v>
      </c>
      <c r="K141" s="13" t="s">
        <v>13</v>
      </c>
      <c r="L141" s="12" t="s">
        <v>52</v>
      </c>
      <c r="M141" s="11">
        <v>0</v>
      </c>
    </row>
    <row r="142" spans="1:13" ht="12.75" customHeight="1" x14ac:dyDescent="0.2">
      <c r="B142" s="1">
        <v>134</v>
      </c>
      <c r="C142" s="45" t="s">
        <v>69</v>
      </c>
      <c r="D142" s="45"/>
      <c r="E142" s="46">
        <f>SUM(E143)</f>
        <v>15509.46</v>
      </c>
      <c r="F142" s="46">
        <f t="shared" ref="F142:G144" si="42">SUM(F143)</f>
        <v>50000</v>
      </c>
      <c r="G142" s="46">
        <f t="shared" si="42"/>
        <v>50000</v>
      </c>
      <c r="H142" s="10"/>
      <c r="I142" s="10"/>
      <c r="J142" s="4">
        <v>50</v>
      </c>
      <c r="K142" s="9" t="s">
        <v>5</v>
      </c>
      <c r="L142" s="8" t="s">
        <v>28</v>
      </c>
      <c r="M142" s="7">
        <v>0</v>
      </c>
    </row>
    <row r="143" spans="1:13" ht="12.75" customHeight="1" x14ac:dyDescent="0.2">
      <c r="A143" s="1">
        <v>4</v>
      </c>
      <c r="B143" s="1">
        <v>135</v>
      </c>
      <c r="C143" s="49" t="s">
        <v>10</v>
      </c>
      <c r="D143" s="5"/>
      <c r="E143" s="5">
        <f>SUM(E144)</f>
        <v>15509.46</v>
      </c>
      <c r="F143" s="5">
        <f t="shared" si="42"/>
        <v>50000</v>
      </c>
      <c r="G143" s="5">
        <f t="shared" si="42"/>
        <v>50000</v>
      </c>
      <c r="H143" s="3"/>
      <c r="I143" s="3"/>
      <c r="J143" s="4">
        <v>51</v>
      </c>
      <c r="K143" s="6">
        <v>3</v>
      </c>
      <c r="L143" s="5" t="s">
        <v>3</v>
      </c>
      <c r="M143" s="5">
        <v>0</v>
      </c>
    </row>
    <row r="144" spans="1:13" ht="12.75" customHeight="1" x14ac:dyDescent="0.2">
      <c r="A144" s="1">
        <v>41</v>
      </c>
      <c r="B144" s="1">
        <v>136</v>
      </c>
      <c r="C144" s="51" t="s">
        <v>77</v>
      </c>
      <c r="D144" s="44"/>
      <c r="E144" s="44">
        <f>SUM(E145)</f>
        <v>15509.46</v>
      </c>
      <c r="F144" s="44">
        <f t="shared" si="42"/>
        <v>50000</v>
      </c>
      <c r="G144" s="44">
        <f t="shared" si="42"/>
        <v>50000</v>
      </c>
      <c r="H144" s="3"/>
      <c r="I144" s="3"/>
      <c r="J144" s="4">
        <v>52</v>
      </c>
      <c r="K144" s="4"/>
      <c r="L144" s="3" t="s">
        <v>1</v>
      </c>
      <c r="M144" s="3">
        <v>0</v>
      </c>
    </row>
    <row r="145" spans="1:13" ht="12.75" hidden="1" customHeight="1" x14ac:dyDescent="0.2">
      <c r="B145" s="1">
        <v>137</v>
      </c>
      <c r="C145" s="54">
        <v>412</v>
      </c>
      <c r="D145" s="53" t="s">
        <v>285</v>
      </c>
      <c r="E145" s="3">
        <v>15509.46</v>
      </c>
      <c r="F145" s="3">
        <v>50000</v>
      </c>
      <c r="G145" s="3">
        <v>50000</v>
      </c>
      <c r="H145" s="3"/>
      <c r="I145" s="3"/>
      <c r="J145" s="4"/>
      <c r="K145" s="4"/>
      <c r="L145" s="3"/>
      <c r="M145" s="3"/>
    </row>
    <row r="146" spans="1:13" ht="12.75" customHeight="1" x14ac:dyDescent="0.2">
      <c r="B146" s="1">
        <v>138</v>
      </c>
      <c r="C146" s="45" t="s">
        <v>8</v>
      </c>
      <c r="D146" s="45"/>
      <c r="E146" s="46">
        <f>SUM(E147)</f>
        <v>54837.83</v>
      </c>
      <c r="F146" s="46">
        <f t="shared" ref="F146:G148" si="43">SUM(F147)</f>
        <v>50000</v>
      </c>
      <c r="G146" s="46">
        <f t="shared" si="43"/>
        <v>50000</v>
      </c>
      <c r="H146" s="10"/>
      <c r="I146" s="10"/>
      <c r="J146" s="4">
        <v>50</v>
      </c>
      <c r="K146" s="9" t="s">
        <v>5</v>
      </c>
      <c r="L146" s="8" t="s">
        <v>28</v>
      </c>
      <c r="M146" s="7">
        <v>0</v>
      </c>
    </row>
    <row r="147" spans="1:13" ht="12.75" customHeight="1" x14ac:dyDescent="0.2">
      <c r="A147" s="1">
        <v>4</v>
      </c>
      <c r="B147" s="1">
        <v>139</v>
      </c>
      <c r="C147" s="49" t="s">
        <v>10</v>
      </c>
      <c r="D147" s="5"/>
      <c r="E147" s="5">
        <f>SUM(E148)</f>
        <v>54837.83</v>
      </c>
      <c r="F147" s="5">
        <f t="shared" si="43"/>
        <v>50000</v>
      </c>
      <c r="G147" s="5">
        <f t="shared" si="43"/>
        <v>50000</v>
      </c>
      <c r="H147" s="3"/>
      <c r="I147" s="3"/>
      <c r="J147" s="4">
        <v>51</v>
      </c>
      <c r="K147" s="6">
        <v>3</v>
      </c>
      <c r="L147" s="5" t="s">
        <v>3</v>
      </c>
      <c r="M147" s="5">
        <v>0</v>
      </c>
    </row>
    <row r="148" spans="1:13" ht="12.75" customHeight="1" x14ac:dyDescent="0.2">
      <c r="A148" s="1">
        <v>41</v>
      </c>
      <c r="B148" s="1">
        <v>140</v>
      </c>
      <c r="C148" s="51" t="s">
        <v>77</v>
      </c>
      <c r="D148" s="44"/>
      <c r="E148" s="44">
        <f>SUM(E149)</f>
        <v>54837.83</v>
      </c>
      <c r="F148" s="44">
        <f t="shared" si="43"/>
        <v>50000</v>
      </c>
      <c r="G148" s="44">
        <f t="shared" si="43"/>
        <v>50000</v>
      </c>
      <c r="H148" s="3"/>
      <c r="I148" s="3"/>
      <c r="J148" s="4">
        <v>52</v>
      </c>
      <c r="K148" s="4"/>
      <c r="L148" s="3" t="s">
        <v>1</v>
      </c>
      <c r="M148" s="3">
        <v>0</v>
      </c>
    </row>
    <row r="149" spans="1:13" ht="12.75" hidden="1" customHeight="1" x14ac:dyDescent="0.2">
      <c r="B149" s="1">
        <v>141</v>
      </c>
      <c r="C149" s="54">
        <v>412</v>
      </c>
      <c r="D149" s="53" t="s">
        <v>285</v>
      </c>
      <c r="E149" s="3">
        <v>54837.83</v>
      </c>
      <c r="F149" s="3">
        <v>50000</v>
      </c>
      <c r="G149" s="3">
        <v>50000</v>
      </c>
      <c r="H149" s="3"/>
      <c r="I149" s="3"/>
      <c r="J149" s="4"/>
      <c r="K149" s="4"/>
      <c r="L149" s="3"/>
      <c r="M149" s="3"/>
    </row>
    <row r="150" spans="1:13" ht="12.75" customHeight="1" x14ac:dyDescent="0.2">
      <c r="B150" s="1">
        <v>142</v>
      </c>
      <c r="C150" s="15" t="s">
        <v>76</v>
      </c>
      <c r="D150" s="15"/>
      <c r="E150" s="14">
        <f>SUM(E151+E160)</f>
        <v>2638493.83</v>
      </c>
      <c r="F150" s="14">
        <f t="shared" ref="F150:G150" si="44">SUM(F151+F160)</f>
        <v>1000000</v>
      </c>
      <c r="G150" s="14">
        <f t="shared" si="44"/>
        <v>1000000</v>
      </c>
      <c r="H150" s="10"/>
      <c r="I150" s="10"/>
      <c r="J150" s="4">
        <v>62</v>
      </c>
      <c r="K150" s="13" t="s">
        <v>13</v>
      </c>
      <c r="L150" s="12" t="s">
        <v>75</v>
      </c>
      <c r="M150" s="11">
        <v>0</v>
      </c>
    </row>
    <row r="151" spans="1:13" ht="12.75" customHeight="1" x14ac:dyDescent="0.2">
      <c r="B151" s="1">
        <v>143</v>
      </c>
      <c r="C151" s="45" t="s">
        <v>69</v>
      </c>
      <c r="D151" s="45"/>
      <c r="E151" s="46">
        <f>SUM(E152)</f>
        <v>157793.83000000002</v>
      </c>
      <c r="F151" s="46">
        <f t="shared" ref="F151:G152" si="45">SUM(F152)</f>
        <v>500000</v>
      </c>
      <c r="G151" s="46">
        <f t="shared" si="45"/>
        <v>500000</v>
      </c>
      <c r="H151" s="10"/>
      <c r="I151" s="10"/>
      <c r="J151" s="4">
        <v>63</v>
      </c>
      <c r="K151" s="9" t="s">
        <v>5</v>
      </c>
      <c r="L151" s="8" t="s">
        <v>28</v>
      </c>
      <c r="M151" s="7">
        <v>0</v>
      </c>
    </row>
    <row r="152" spans="1:13" ht="12.75" customHeight="1" x14ac:dyDescent="0.2">
      <c r="A152" s="1">
        <v>4</v>
      </c>
      <c r="B152" s="1">
        <v>144</v>
      </c>
      <c r="C152" s="49" t="s">
        <v>67</v>
      </c>
      <c r="D152" s="5"/>
      <c r="E152" s="5">
        <f>SUM(E153)</f>
        <v>157793.83000000002</v>
      </c>
      <c r="F152" s="5">
        <f t="shared" si="45"/>
        <v>500000</v>
      </c>
      <c r="G152" s="5">
        <f t="shared" si="45"/>
        <v>500000</v>
      </c>
      <c r="H152" s="3"/>
      <c r="I152" s="3"/>
      <c r="J152" s="4">
        <v>64</v>
      </c>
      <c r="K152" s="6">
        <v>3</v>
      </c>
      <c r="L152" s="5" t="s">
        <v>3</v>
      </c>
      <c r="M152" s="5">
        <v>0</v>
      </c>
    </row>
    <row r="153" spans="1:13" ht="12.75" customHeight="1" x14ac:dyDescent="0.2">
      <c r="A153" s="1">
        <v>42</v>
      </c>
      <c r="B153" s="1">
        <v>145</v>
      </c>
      <c r="C153" s="51" t="s">
        <v>66</v>
      </c>
      <c r="D153" s="44"/>
      <c r="E153" s="44">
        <f>SUM(E154:E159)</f>
        <v>157793.83000000002</v>
      </c>
      <c r="F153" s="44">
        <f t="shared" ref="F153:G153" si="46">SUM(F154:F159)</f>
        <v>500000</v>
      </c>
      <c r="G153" s="44">
        <f t="shared" si="46"/>
        <v>500000</v>
      </c>
      <c r="H153" s="3"/>
      <c r="I153" s="3"/>
      <c r="J153" s="4">
        <v>65</v>
      </c>
      <c r="K153" s="4"/>
      <c r="L153" s="3" t="s">
        <v>1</v>
      </c>
      <c r="M153" s="3">
        <v>0</v>
      </c>
    </row>
    <row r="154" spans="1:13" ht="12.75" hidden="1" customHeight="1" x14ac:dyDescent="0.2">
      <c r="B154" s="1">
        <v>146</v>
      </c>
      <c r="C154" s="54">
        <v>421</v>
      </c>
      <c r="D154" s="53" t="s">
        <v>225</v>
      </c>
      <c r="E154" s="3">
        <v>0</v>
      </c>
      <c r="F154" s="3">
        <v>0</v>
      </c>
      <c r="G154" s="3">
        <v>0</v>
      </c>
      <c r="H154" s="3"/>
      <c r="I154" s="3"/>
      <c r="J154" s="4"/>
      <c r="K154" s="4"/>
      <c r="L154" s="3"/>
      <c r="M154" s="3"/>
    </row>
    <row r="155" spans="1:13" ht="12.75" hidden="1" customHeight="1" x14ac:dyDescent="0.2">
      <c r="B155" s="1">
        <v>147</v>
      </c>
      <c r="C155" s="54">
        <v>421</v>
      </c>
      <c r="D155" s="53" t="s">
        <v>281</v>
      </c>
      <c r="E155" s="3">
        <v>24495.08</v>
      </c>
      <c r="F155" s="3"/>
      <c r="G155" s="3"/>
      <c r="H155" s="3"/>
      <c r="I155" s="3"/>
      <c r="J155" s="4"/>
      <c r="K155" s="4"/>
      <c r="L155" s="3"/>
      <c r="M155" s="3"/>
    </row>
    <row r="156" spans="1:13" ht="12.75" hidden="1" customHeight="1" x14ac:dyDescent="0.2">
      <c r="B156" s="1">
        <v>148</v>
      </c>
      <c r="C156" s="54">
        <v>421</v>
      </c>
      <c r="D156" s="53" t="s">
        <v>289</v>
      </c>
      <c r="E156" s="3">
        <v>68750</v>
      </c>
      <c r="F156" s="3">
        <v>500000</v>
      </c>
      <c r="G156" s="3">
        <v>500000</v>
      </c>
      <c r="H156" s="3"/>
      <c r="I156" s="3"/>
      <c r="J156" s="4"/>
      <c r="K156" s="4"/>
      <c r="L156" s="3"/>
      <c r="M156" s="3"/>
    </row>
    <row r="157" spans="1:13" ht="12.75" hidden="1" customHeight="1" x14ac:dyDescent="0.2">
      <c r="B157" s="1">
        <v>149</v>
      </c>
      <c r="C157" s="54">
        <v>421</v>
      </c>
      <c r="D157" s="53" t="s">
        <v>290</v>
      </c>
      <c r="E157" s="3">
        <v>50000</v>
      </c>
      <c r="F157" s="3">
        <v>0</v>
      </c>
      <c r="G157" s="3">
        <v>0</v>
      </c>
      <c r="H157" s="3"/>
      <c r="I157" s="3"/>
      <c r="J157" s="4"/>
      <c r="K157" s="4"/>
      <c r="L157" s="3"/>
      <c r="M157" s="3"/>
    </row>
    <row r="158" spans="1:13" ht="12.75" hidden="1" customHeight="1" x14ac:dyDescent="0.2">
      <c r="C158" s="54">
        <v>421</v>
      </c>
      <c r="D158" s="53" t="s">
        <v>326</v>
      </c>
      <c r="E158" s="3">
        <v>0</v>
      </c>
      <c r="F158" s="3"/>
      <c r="G158" s="3"/>
      <c r="H158" s="3"/>
      <c r="I158" s="3"/>
      <c r="J158" s="4"/>
      <c r="K158" s="4"/>
      <c r="L158" s="3"/>
      <c r="M158" s="3"/>
    </row>
    <row r="159" spans="1:13" ht="12.75" hidden="1" customHeight="1" x14ac:dyDescent="0.2">
      <c r="B159" s="1">
        <v>150</v>
      </c>
      <c r="C159" s="54">
        <v>421</v>
      </c>
      <c r="D159" s="53" t="s">
        <v>279</v>
      </c>
      <c r="E159" s="3">
        <v>14548.75</v>
      </c>
      <c r="F159" s="3">
        <v>0</v>
      </c>
      <c r="G159" s="3">
        <v>0</v>
      </c>
      <c r="H159" s="3"/>
      <c r="I159" s="3"/>
      <c r="J159" s="4"/>
      <c r="K159" s="4"/>
      <c r="L159" s="3"/>
      <c r="M159" s="3"/>
    </row>
    <row r="160" spans="1:13" ht="13.5" customHeight="1" x14ac:dyDescent="0.2">
      <c r="B160" s="1">
        <v>151</v>
      </c>
      <c r="C160" s="45" t="s">
        <v>8</v>
      </c>
      <c r="D160" s="45"/>
      <c r="E160" s="46">
        <f>SUM(E161)</f>
        <v>2480700</v>
      </c>
      <c r="F160" s="46">
        <f t="shared" ref="F160:G161" si="47">SUM(F161)</f>
        <v>500000</v>
      </c>
      <c r="G160" s="46">
        <f t="shared" si="47"/>
        <v>500000</v>
      </c>
      <c r="H160" s="10"/>
      <c r="I160" s="10"/>
      <c r="J160" s="4">
        <v>66</v>
      </c>
      <c r="K160" s="9" t="s">
        <v>5</v>
      </c>
      <c r="L160" s="8" t="s">
        <v>44</v>
      </c>
      <c r="M160" s="7">
        <v>0</v>
      </c>
    </row>
    <row r="161" spans="1:13" ht="12.75" customHeight="1" x14ac:dyDescent="0.2">
      <c r="A161" s="1">
        <v>4</v>
      </c>
      <c r="B161" s="1">
        <v>152</v>
      </c>
      <c r="C161" s="49" t="s">
        <v>67</v>
      </c>
      <c r="D161" s="5"/>
      <c r="E161" s="5">
        <f>SUM(E162)</f>
        <v>2480700</v>
      </c>
      <c r="F161" s="5">
        <f t="shared" si="47"/>
        <v>500000</v>
      </c>
      <c r="G161" s="5">
        <f t="shared" si="47"/>
        <v>500000</v>
      </c>
      <c r="H161" s="3"/>
      <c r="I161" s="3"/>
      <c r="J161" s="4">
        <v>64</v>
      </c>
      <c r="K161" s="6">
        <v>3</v>
      </c>
      <c r="L161" s="5" t="s">
        <v>3</v>
      </c>
      <c r="M161" s="5">
        <v>0</v>
      </c>
    </row>
    <row r="162" spans="1:13" ht="12.75" customHeight="1" x14ac:dyDescent="0.2">
      <c r="A162" s="1">
        <v>42</v>
      </c>
      <c r="B162" s="1">
        <v>153</v>
      </c>
      <c r="C162" s="51" t="s">
        <v>66</v>
      </c>
      <c r="D162" s="44"/>
      <c r="E162" s="44">
        <f>SUM(E163:E168)</f>
        <v>2480700</v>
      </c>
      <c r="F162" s="44">
        <f t="shared" ref="F162:G162" si="48">SUM(F163:F168)</f>
        <v>500000</v>
      </c>
      <c r="G162" s="44">
        <f t="shared" si="48"/>
        <v>500000</v>
      </c>
      <c r="H162" s="3"/>
      <c r="I162" s="3"/>
      <c r="J162" s="4">
        <v>65</v>
      </c>
      <c r="K162" s="4"/>
      <c r="L162" s="3" t="s">
        <v>1</v>
      </c>
      <c r="M162" s="3">
        <v>0</v>
      </c>
    </row>
    <row r="163" spans="1:13" ht="12.75" hidden="1" customHeight="1" x14ac:dyDescent="0.2">
      <c r="B163" s="1">
        <v>154</v>
      </c>
      <c r="C163" s="54">
        <v>421</v>
      </c>
      <c r="D163" s="53" t="s">
        <v>225</v>
      </c>
      <c r="E163" s="3">
        <v>1250000</v>
      </c>
      <c r="F163" s="3">
        <v>0</v>
      </c>
      <c r="G163" s="3">
        <v>0</v>
      </c>
      <c r="H163" s="3"/>
      <c r="I163" s="3"/>
      <c r="J163" s="4"/>
      <c r="K163" s="4"/>
      <c r="L163" s="3"/>
      <c r="M163" s="3"/>
    </row>
    <row r="164" spans="1:13" ht="12.75" hidden="1" customHeight="1" x14ac:dyDescent="0.2">
      <c r="B164" s="1">
        <v>155</v>
      </c>
      <c r="C164" s="54">
        <v>421</v>
      </c>
      <c r="D164" s="53" t="s">
        <v>281</v>
      </c>
      <c r="E164" s="3">
        <v>100000</v>
      </c>
      <c r="F164" s="3">
        <v>250000</v>
      </c>
      <c r="G164" s="3"/>
      <c r="H164" s="3"/>
      <c r="I164" s="3"/>
      <c r="J164" s="4"/>
      <c r="K164" s="4"/>
      <c r="L164" s="3"/>
      <c r="M164" s="3"/>
    </row>
    <row r="165" spans="1:13" ht="12.75" hidden="1" customHeight="1" x14ac:dyDescent="0.2">
      <c r="B165" s="1">
        <v>156</v>
      </c>
      <c r="C165" s="54">
        <v>421</v>
      </c>
      <c r="D165" s="53" t="s">
        <v>289</v>
      </c>
      <c r="E165" s="3">
        <v>100000</v>
      </c>
      <c r="F165" s="3">
        <v>250000</v>
      </c>
      <c r="G165" s="3">
        <v>500000</v>
      </c>
      <c r="H165" s="3"/>
      <c r="I165" s="3"/>
      <c r="J165" s="4"/>
      <c r="K165" s="4"/>
      <c r="L165" s="3"/>
      <c r="M165" s="3"/>
    </row>
    <row r="166" spans="1:13" ht="12.75" hidden="1" customHeight="1" x14ac:dyDescent="0.2">
      <c r="B166" s="1">
        <v>157</v>
      </c>
      <c r="C166" s="54">
        <v>421</v>
      </c>
      <c r="D166" s="53" t="s">
        <v>290</v>
      </c>
      <c r="E166" s="3">
        <v>50000</v>
      </c>
      <c r="F166" s="3">
        <v>0</v>
      </c>
      <c r="G166" s="3">
        <v>0</v>
      </c>
      <c r="H166" s="3"/>
      <c r="I166" s="3"/>
      <c r="J166" s="4"/>
      <c r="K166" s="4"/>
      <c r="L166" s="3"/>
      <c r="M166" s="3"/>
    </row>
    <row r="167" spans="1:13" ht="12.75" hidden="1" customHeight="1" x14ac:dyDescent="0.2">
      <c r="C167" s="54">
        <v>421</v>
      </c>
      <c r="D167" s="53" t="s">
        <v>326</v>
      </c>
      <c r="E167" s="3">
        <v>880700</v>
      </c>
      <c r="F167" s="3"/>
      <c r="G167" s="3"/>
      <c r="H167" s="3"/>
      <c r="I167" s="3"/>
      <c r="J167" s="4"/>
      <c r="K167" s="4"/>
      <c r="L167" s="3"/>
      <c r="M167" s="3"/>
    </row>
    <row r="168" spans="1:13" ht="12.75" hidden="1" customHeight="1" x14ac:dyDescent="0.2">
      <c r="B168" s="1">
        <v>158</v>
      </c>
      <c r="C168" s="54">
        <v>421</v>
      </c>
      <c r="D168" s="53" t="s">
        <v>226</v>
      </c>
      <c r="E168" s="3">
        <v>100000</v>
      </c>
      <c r="F168" s="3">
        <v>0</v>
      </c>
      <c r="G168" s="3">
        <v>0</v>
      </c>
      <c r="H168" s="3"/>
      <c r="I168" s="3"/>
      <c r="J168" s="4"/>
      <c r="K168" s="4"/>
      <c r="L168" s="3"/>
      <c r="M168" s="3"/>
    </row>
    <row r="169" spans="1:13" ht="12.75" customHeight="1" x14ac:dyDescent="0.2">
      <c r="B169" s="1">
        <v>159</v>
      </c>
      <c r="C169" s="15" t="s">
        <v>291</v>
      </c>
      <c r="D169" s="15"/>
      <c r="E169" s="14">
        <f>E170+E174+E178</f>
        <v>2200000</v>
      </c>
      <c r="F169" s="14">
        <f t="shared" ref="F169:G169" si="49">F170+F174+F178</f>
        <v>1200000</v>
      </c>
      <c r="G169" s="14">
        <f t="shared" si="49"/>
        <v>1400000</v>
      </c>
      <c r="H169" s="10"/>
      <c r="I169" s="10"/>
      <c r="J169" s="4">
        <v>62</v>
      </c>
      <c r="K169" s="13" t="s">
        <v>13</v>
      </c>
      <c r="L169" s="12" t="s">
        <v>75</v>
      </c>
      <c r="M169" s="11">
        <v>0</v>
      </c>
    </row>
    <row r="170" spans="1:13" ht="12.75" customHeight="1" x14ac:dyDescent="0.2">
      <c r="B170" s="1">
        <v>160</v>
      </c>
      <c r="C170" s="45" t="s">
        <v>8</v>
      </c>
      <c r="D170" s="45"/>
      <c r="E170" s="46">
        <f>SUM(E171)</f>
        <v>1355817.58</v>
      </c>
      <c r="F170" s="46">
        <f t="shared" ref="F170:G172" si="50">SUM(F171)</f>
        <v>600000</v>
      </c>
      <c r="G170" s="46">
        <f t="shared" si="50"/>
        <v>600000</v>
      </c>
      <c r="H170" s="10"/>
      <c r="I170" s="10"/>
      <c r="J170" s="4">
        <v>63</v>
      </c>
      <c r="K170" s="9" t="s">
        <v>5</v>
      </c>
      <c r="L170" s="8" t="s">
        <v>28</v>
      </c>
      <c r="M170" s="7">
        <v>0</v>
      </c>
    </row>
    <row r="171" spans="1:13" ht="12.75" customHeight="1" x14ac:dyDescent="0.2">
      <c r="A171" s="1">
        <v>4</v>
      </c>
      <c r="B171" s="1">
        <v>161</v>
      </c>
      <c r="C171" s="49" t="s">
        <v>67</v>
      </c>
      <c r="D171" s="5"/>
      <c r="E171" s="5">
        <f>SUM(E172)</f>
        <v>1355817.58</v>
      </c>
      <c r="F171" s="5">
        <f t="shared" si="50"/>
        <v>600000</v>
      </c>
      <c r="G171" s="5">
        <f t="shared" si="50"/>
        <v>600000</v>
      </c>
      <c r="H171" s="3"/>
      <c r="I171" s="3"/>
      <c r="J171" s="4">
        <v>64</v>
      </c>
      <c r="K171" s="6">
        <v>3</v>
      </c>
      <c r="L171" s="5" t="s">
        <v>3</v>
      </c>
      <c r="M171" s="5">
        <v>0</v>
      </c>
    </row>
    <row r="172" spans="1:13" ht="12.75" customHeight="1" x14ac:dyDescent="0.2">
      <c r="A172" s="1">
        <v>42</v>
      </c>
      <c r="B172" s="1">
        <v>162</v>
      </c>
      <c r="C172" s="51" t="s">
        <v>66</v>
      </c>
      <c r="D172" s="44"/>
      <c r="E172" s="44">
        <f>SUM(E173)</f>
        <v>1355817.58</v>
      </c>
      <c r="F172" s="44">
        <f t="shared" si="50"/>
        <v>600000</v>
      </c>
      <c r="G172" s="44">
        <f t="shared" si="50"/>
        <v>600000</v>
      </c>
      <c r="H172" s="3"/>
      <c r="I172" s="3"/>
      <c r="J172" s="4">
        <v>65</v>
      </c>
      <c r="K172" s="4"/>
      <c r="L172" s="3" t="s">
        <v>1</v>
      </c>
      <c r="M172" s="3">
        <v>0</v>
      </c>
    </row>
    <row r="173" spans="1:13" ht="12.75" hidden="1" customHeight="1" x14ac:dyDescent="0.2">
      <c r="B173" s="1">
        <v>163</v>
      </c>
      <c r="C173" s="54">
        <v>421</v>
      </c>
      <c r="D173" s="53" t="s">
        <v>292</v>
      </c>
      <c r="E173" s="3">
        <v>1355817.58</v>
      </c>
      <c r="F173" s="3">
        <v>600000</v>
      </c>
      <c r="G173" s="3">
        <v>600000</v>
      </c>
      <c r="H173" s="3"/>
      <c r="I173" s="3"/>
      <c r="J173" s="4"/>
      <c r="K173" s="4"/>
      <c r="L173" s="3"/>
      <c r="M173" s="3"/>
    </row>
    <row r="174" spans="1:13" ht="12.75" customHeight="1" x14ac:dyDescent="0.2">
      <c r="B174" s="1">
        <v>164</v>
      </c>
      <c r="C174" s="45" t="s">
        <v>69</v>
      </c>
      <c r="D174" s="45"/>
      <c r="E174" s="46">
        <f>E175</f>
        <v>733810.22</v>
      </c>
      <c r="F174" s="46">
        <f t="shared" ref="F174:G174" si="51">F175</f>
        <v>300000</v>
      </c>
      <c r="G174" s="46">
        <f t="shared" si="51"/>
        <v>400000</v>
      </c>
      <c r="H174" s="10"/>
      <c r="I174" s="10"/>
      <c r="J174" s="4">
        <v>63</v>
      </c>
      <c r="K174" s="9" t="s">
        <v>5</v>
      </c>
      <c r="L174" s="8" t="s">
        <v>28</v>
      </c>
      <c r="M174" s="7">
        <v>0</v>
      </c>
    </row>
    <row r="175" spans="1:13" ht="12.75" customHeight="1" x14ac:dyDescent="0.2">
      <c r="A175" s="1">
        <v>4</v>
      </c>
      <c r="B175" s="1">
        <v>165</v>
      </c>
      <c r="C175" s="49" t="s">
        <v>67</v>
      </c>
      <c r="D175" s="5"/>
      <c r="E175" s="5">
        <f>SUM(E176)</f>
        <v>733810.22</v>
      </c>
      <c r="F175" s="5">
        <f t="shared" ref="F175:G176" si="52">SUM(F176)</f>
        <v>300000</v>
      </c>
      <c r="G175" s="5">
        <f t="shared" si="52"/>
        <v>400000</v>
      </c>
      <c r="H175" s="3"/>
      <c r="I175" s="3"/>
      <c r="J175" s="4">
        <v>64</v>
      </c>
      <c r="K175" s="6">
        <v>3</v>
      </c>
      <c r="L175" s="5" t="s">
        <v>3</v>
      </c>
      <c r="M175" s="5">
        <v>0</v>
      </c>
    </row>
    <row r="176" spans="1:13" ht="12.75" customHeight="1" x14ac:dyDescent="0.2">
      <c r="A176" s="1">
        <v>42</v>
      </c>
      <c r="B176" s="1">
        <v>166</v>
      </c>
      <c r="C176" s="51" t="s">
        <v>66</v>
      </c>
      <c r="D176" s="44"/>
      <c r="E176" s="44">
        <f>SUM(E177)</f>
        <v>733810.22</v>
      </c>
      <c r="F176" s="44">
        <f t="shared" si="52"/>
        <v>300000</v>
      </c>
      <c r="G176" s="44">
        <f t="shared" si="52"/>
        <v>400000</v>
      </c>
      <c r="H176" s="3"/>
      <c r="I176" s="3"/>
      <c r="J176" s="4">
        <v>65</v>
      </c>
      <c r="K176" s="4"/>
      <c r="L176" s="3" t="s">
        <v>1</v>
      </c>
      <c r="M176" s="3">
        <v>0</v>
      </c>
    </row>
    <row r="177" spans="1:13" ht="12.75" hidden="1" customHeight="1" x14ac:dyDescent="0.2">
      <c r="B177" s="1">
        <v>167</v>
      </c>
      <c r="C177" s="54">
        <v>421</v>
      </c>
      <c r="D177" s="53" t="s">
        <v>292</v>
      </c>
      <c r="E177" s="3">
        <v>733810.22</v>
      </c>
      <c r="F177" s="3">
        <v>300000</v>
      </c>
      <c r="G177" s="3">
        <v>400000</v>
      </c>
      <c r="H177" s="3"/>
      <c r="I177" s="3"/>
      <c r="J177" s="4"/>
      <c r="K177" s="4"/>
      <c r="L177" s="3"/>
      <c r="M177" s="3"/>
    </row>
    <row r="178" spans="1:13" x14ac:dyDescent="0.2">
      <c r="B178" s="1">
        <v>168</v>
      </c>
      <c r="C178" s="45" t="s">
        <v>11</v>
      </c>
      <c r="D178" s="45"/>
      <c r="E178" s="46">
        <f>E179</f>
        <v>110372.2</v>
      </c>
      <c r="F178" s="46">
        <f t="shared" ref="F178:G178" si="53">F179</f>
        <v>300000</v>
      </c>
      <c r="G178" s="46">
        <f t="shared" si="53"/>
        <v>400000</v>
      </c>
      <c r="H178" s="10"/>
      <c r="I178" s="10"/>
      <c r="J178" s="4">
        <v>63</v>
      </c>
      <c r="K178" s="9" t="s">
        <v>5</v>
      </c>
      <c r="L178" s="8" t="s">
        <v>28</v>
      </c>
      <c r="M178" s="7">
        <v>0</v>
      </c>
    </row>
    <row r="179" spans="1:13" ht="12.75" customHeight="1" x14ac:dyDescent="0.2">
      <c r="A179" s="1">
        <v>4</v>
      </c>
      <c r="B179" s="1">
        <v>169</v>
      </c>
      <c r="C179" s="49" t="s">
        <v>67</v>
      </c>
      <c r="D179" s="5"/>
      <c r="E179" s="5">
        <f>SUM(E180)</f>
        <v>110372.2</v>
      </c>
      <c r="F179" s="5">
        <f t="shared" ref="F179:G180" si="54">SUM(F180)</f>
        <v>300000</v>
      </c>
      <c r="G179" s="5">
        <f t="shared" si="54"/>
        <v>400000</v>
      </c>
      <c r="H179" s="3"/>
      <c r="I179" s="3"/>
      <c r="J179" s="4">
        <v>64</v>
      </c>
      <c r="K179" s="6">
        <v>3</v>
      </c>
      <c r="L179" s="5" t="s">
        <v>3</v>
      </c>
      <c r="M179" s="5">
        <v>0</v>
      </c>
    </row>
    <row r="180" spans="1:13" ht="12.75" customHeight="1" x14ac:dyDescent="0.2">
      <c r="A180" s="1">
        <v>42</v>
      </c>
      <c r="B180" s="1">
        <v>170</v>
      </c>
      <c r="C180" s="51" t="s">
        <v>66</v>
      </c>
      <c r="D180" s="44"/>
      <c r="E180" s="44">
        <f>SUM(E181)</f>
        <v>110372.2</v>
      </c>
      <c r="F180" s="44">
        <f t="shared" si="54"/>
        <v>300000</v>
      </c>
      <c r="G180" s="44">
        <f t="shared" si="54"/>
        <v>400000</v>
      </c>
      <c r="H180" s="3"/>
      <c r="I180" s="3"/>
      <c r="J180" s="4">
        <v>65</v>
      </c>
      <c r="K180" s="4"/>
      <c r="L180" s="3" t="s">
        <v>1</v>
      </c>
      <c r="M180" s="3">
        <v>0</v>
      </c>
    </row>
    <row r="181" spans="1:13" ht="12.75" hidden="1" customHeight="1" x14ac:dyDescent="0.2">
      <c r="B181" s="1">
        <v>171</v>
      </c>
      <c r="C181" s="54">
        <v>421</v>
      </c>
      <c r="D181" s="53" t="s">
        <v>292</v>
      </c>
      <c r="E181" s="3">
        <v>110372.2</v>
      </c>
      <c r="F181" s="3">
        <v>300000</v>
      </c>
      <c r="G181" s="3">
        <v>400000</v>
      </c>
      <c r="H181" s="3"/>
      <c r="I181" s="3"/>
      <c r="J181" s="4"/>
      <c r="K181" s="4"/>
      <c r="L181" s="3"/>
      <c r="M181" s="3"/>
    </row>
    <row r="182" spans="1:13" ht="12.75" customHeight="1" x14ac:dyDescent="0.2">
      <c r="B182" s="1">
        <v>172</v>
      </c>
      <c r="C182" s="15" t="s">
        <v>74</v>
      </c>
      <c r="D182" s="15"/>
      <c r="E182" s="14">
        <f>SUM(E183+E187)</f>
        <v>86000</v>
      </c>
      <c r="F182" s="14">
        <f t="shared" ref="F182:G182" si="55">SUM(F183+F187)</f>
        <v>0</v>
      </c>
      <c r="G182" s="14">
        <f t="shared" si="55"/>
        <v>0</v>
      </c>
      <c r="H182" s="10"/>
      <c r="I182" s="10"/>
      <c r="J182" s="4">
        <v>82</v>
      </c>
      <c r="K182" s="13" t="s">
        <v>13</v>
      </c>
      <c r="L182" s="12" t="s">
        <v>70</v>
      </c>
      <c r="M182" s="11">
        <v>0</v>
      </c>
    </row>
    <row r="183" spans="1:13" ht="12.75" customHeight="1" x14ac:dyDescent="0.2">
      <c r="B183" s="1">
        <v>173</v>
      </c>
      <c r="C183" s="45" t="s">
        <v>69</v>
      </c>
      <c r="D183" s="45"/>
      <c r="E183" s="46">
        <f>SUM(E184)</f>
        <v>43000</v>
      </c>
      <c r="F183" s="46">
        <f t="shared" ref="F183:G185" si="56">SUM(F184)</f>
        <v>0</v>
      </c>
      <c r="G183" s="46">
        <f t="shared" si="56"/>
        <v>0</v>
      </c>
      <c r="H183" s="10"/>
      <c r="I183" s="10"/>
      <c r="J183" s="4">
        <v>83</v>
      </c>
      <c r="K183" s="9" t="s">
        <v>5</v>
      </c>
      <c r="L183" s="8" t="s">
        <v>28</v>
      </c>
      <c r="M183" s="7">
        <v>0</v>
      </c>
    </row>
    <row r="184" spans="1:13" ht="12.75" customHeight="1" x14ac:dyDescent="0.2">
      <c r="A184" s="1">
        <v>4</v>
      </c>
      <c r="B184" s="1">
        <v>174</v>
      </c>
      <c r="C184" s="49" t="s">
        <v>67</v>
      </c>
      <c r="D184" s="5"/>
      <c r="E184" s="5">
        <f>SUM(E185)</f>
        <v>43000</v>
      </c>
      <c r="F184" s="5">
        <f t="shared" si="56"/>
        <v>0</v>
      </c>
      <c r="G184" s="5">
        <f t="shared" si="56"/>
        <v>0</v>
      </c>
      <c r="H184" s="3"/>
      <c r="I184" s="3"/>
      <c r="J184" s="4">
        <v>64</v>
      </c>
      <c r="K184" s="6">
        <v>3</v>
      </c>
      <c r="L184" s="5" t="s">
        <v>3</v>
      </c>
      <c r="M184" s="5">
        <v>0</v>
      </c>
    </row>
    <row r="185" spans="1:13" ht="12.75" customHeight="1" x14ac:dyDescent="0.2">
      <c r="A185" s="1">
        <v>42</v>
      </c>
      <c r="B185" s="1">
        <v>175</v>
      </c>
      <c r="C185" s="51" t="s">
        <v>66</v>
      </c>
      <c r="D185" s="44"/>
      <c r="E185" s="44">
        <f>SUM(E186)</f>
        <v>43000</v>
      </c>
      <c r="F185" s="44">
        <f t="shared" si="56"/>
        <v>0</v>
      </c>
      <c r="G185" s="44">
        <f t="shared" si="56"/>
        <v>0</v>
      </c>
      <c r="H185" s="3"/>
      <c r="I185" s="3"/>
      <c r="J185" s="4">
        <v>65</v>
      </c>
      <c r="K185" s="4"/>
      <c r="L185" s="3" t="s">
        <v>1</v>
      </c>
      <c r="M185" s="3">
        <v>0</v>
      </c>
    </row>
    <row r="186" spans="1:13" ht="12.75" hidden="1" customHeight="1" x14ac:dyDescent="0.2">
      <c r="B186" s="1">
        <v>176</v>
      </c>
      <c r="C186" s="54">
        <v>421</v>
      </c>
      <c r="D186" s="53" t="s">
        <v>286</v>
      </c>
      <c r="E186" s="3">
        <v>43000</v>
      </c>
      <c r="F186" s="3">
        <v>0</v>
      </c>
      <c r="G186" s="3">
        <v>0</v>
      </c>
      <c r="H186" s="3"/>
      <c r="I186" s="3"/>
      <c r="J186" s="4"/>
      <c r="K186" s="4"/>
      <c r="L186" s="3"/>
      <c r="M186" s="3"/>
    </row>
    <row r="187" spans="1:13" ht="12.75" customHeight="1" x14ac:dyDescent="0.2">
      <c r="B187" s="1">
        <v>177</v>
      </c>
      <c r="C187" s="45" t="s">
        <v>8</v>
      </c>
      <c r="D187" s="45"/>
      <c r="E187" s="46">
        <f>SUM(E188)</f>
        <v>43000</v>
      </c>
      <c r="F187" s="46">
        <f t="shared" ref="F187:G189" si="57">SUM(F188)</f>
        <v>0</v>
      </c>
      <c r="G187" s="46">
        <f t="shared" si="57"/>
        <v>0</v>
      </c>
      <c r="H187" s="10"/>
      <c r="I187" s="10"/>
      <c r="J187" s="4">
        <v>86</v>
      </c>
      <c r="K187" s="9" t="s">
        <v>5</v>
      </c>
      <c r="L187" s="8" t="s">
        <v>68</v>
      </c>
      <c r="M187" s="7">
        <v>0</v>
      </c>
    </row>
    <row r="188" spans="1:13" ht="12.75" customHeight="1" x14ac:dyDescent="0.2">
      <c r="A188" s="1">
        <v>4</v>
      </c>
      <c r="B188" s="1">
        <v>178</v>
      </c>
      <c r="C188" s="49" t="s">
        <v>67</v>
      </c>
      <c r="D188" s="5"/>
      <c r="E188" s="5">
        <f>SUM(E189)</f>
        <v>43000</v>
      </c>
      <c r="F188" s="5">
        <f t="shared" si="57"/>
        <v>0</v>
      </c>
      <c r="G188" s="5">
        <f t="shared" si="57"/>
        <v>0</v>
      </c>
      <c r="H188" s="3"/>
      <c r="I188" s="3"/>
      <c r="J188" s="4">
        <v>64</v>
      </c>
      <c r="K188" s="6">
        <v>3</v>
      </c>
      <c r="L188" s="5" t="s">
        <v>3</v>
      </c>
      <c r="M188" s="5">
        <v>0</v>
      </c>
    </row>
    <row r="189" spans="1:13" ht="12.75" customHeight="1" x14ac:dyDescent="0.2">
      <c r="A189" s="1">
        <v>42</v>
      </c>
      <c r="B189" s="1">
        <v>179</v>
      </c>
      <c r="C189" s="51" t="s">
        <v>66</v>
      </c>
      <c r="D189" s="44"/>
      <c r="E189" s="44">
        <f>SUM(E190)</f>
        <v>43000</v>
      </c>
      <c r="F189" s="44">
        <f t="shared" si="57"/>
        <v>0</v>
      </c>
      <c r="G189" s="44">
        <f t="shared" si="57"/>
        <v>0</v>
      </c>
      <c r="H189" s="3"/>
      <c r="I189" s="3"/>
      <c r="J189" s="4">
        <v>65</v>
      </c>
      <c r="K189" s="4"/>
      <c r="L189" s="3" t="s">
        <v>1</v>
      </c>
      <c r="M189" s="3">
        <v>0</v>
      </c>
    </row>
    <row r="190" spans="1:13" ht="12.75" hidden="1" customHeight="1" x14ac:dyDescent="0.2">
      <c r="B190" s="1">
        <v>180</v>
      </c>
      <c r="C190" s="54">
        <v>421</v>
      </c>
      <c r="D190" s="53" t="s">
        <v>286</v>
      </c>
      <c r="E190" s="3">
        <v>43000</v>
      </c>
      <c r="F190" s="3">
        <v>0</v>
      </c>
      <c r="G190" s="3">
        <v>0</v>
      </c>
      <c r="H190" s="3"/>
      <c r="I190" s="3"/>
      <c r="J190" s="4"/>
      <c r="K190" s="4"/>
      <c r="L190" s="3"/>
      <c r="M190" s="3"/>
    </row>
    <row r="191" spans="1:13" ht="12.75" customHeight="1" x14ac:dyDescent="0.2">
      <c r="B191" s="1">
        <v>181</v>
      </c>
      <c r="C191" s="15" t="s">
        <v>73</v>
      </c>
      <c r="D191" s="15"/>
      <c r="E191" s="14">
        <f>SUM(E192)</f>
        <v>82500</v>
      </c>
      <c r="F191" s="14">
        <f t="shared" ref="F191:G194" si="58">SUM(F192)</f>
        <v>50000</v>
      </c>
      <c r="G191" s="14">
        <f t="shared" si="58"/>
        <v>50000</v>
      </c>
      <c r="H191" s="10"/>
      <c r="I191" s="10"/>
      <c r="J191" s="4"/>
      <c r="K191" s="13"/>
      <c r="L191" s="12"/>
      <c r="M191" s="11"/>
    </row>
    <row r="192" spans="1:13" ht="12.75" customHeight="1" x14ac:dyDescent="0.2">
      <c r="B192" s="1">
        <v>182</v>
      </c>
      <c r="C192" s="45" t="s">
        <v>69</v>
      </c>
      <c r="D192" s="45"/>
      <c r="E192" s="46">
        <f>SUM(E193)</f>
        <v>82500</v>
      </c>
      <c r="F192" s="46">
        <f t="shared" si="58"/>
        <v>50000</v>
      </c>
      <c r="G192" s="46">
        <f t="shared" si="58"/>
        <v>50000</v>
      </c>
      <c r="H192" s="10"/>
      <c r="I192" s="10"/>
      <c r="J192" s="4"/>
      <c r="K192" s="9"/>
      <c r="L192" s="8"/>
      <c r="M192" s="7"/>
    </row>
    <row r="193" spans="1:13" ht="12.75" customHeight="1" x14ac:dyDescent="0.2">
      <c r="A193" s="1">
        <v>4</v>
      </c>
      <c r="B193" s="1">
        <v>183</v>
      </c>
      <c r="C193" s="49" t="s">
        <v>56</v>
      </c>
      <c r="D193" s="5"/>
      <c r="E193" s="5">
        <f>SUM(E194)</f>
        <v>82500</v>
      </c>
      <c r="F193" s="5">
        <f t="shared" si="58"/>
        <v>50000</v>
      </c>
      <c r="G193" s="5">
        <f t="shared" si="58"/>
        <v>50000</v>
      </c>
      <c r="H193" s="3"/>
      <c r="I193" s="3"/>
      <c r="J193" s="4">
        <v>92</v>
      </c>
      <c r="K193" s="6">
        <v>4</v>
      </c>
      <c r="L193" s="5" t="s">
        <v>56</v>
      </c>
      <c r="M193" s="5">
        <v>0</v>
      </c>
    </row>
    <row r="194" spans="1:13" ht="12.75" customHeight="1" x14ac:dyDescent="0.2">
      <c r="A194" s="1">
        <v>42</v>
      </c>
      <c r="B194" s="1">
        <v>184</v>
      </c>
      <c r="C194" s="51" t="s">
        <v>72</v>
      </c>
      <c r="D194" s="44"/>
      <c r="E194" s="44">
        <f>SUM(E195)</f>
        <v>82500</v>
      </c>
      <c r="F194" s="44">
        <f t="shared" si="58"/>
        <v>50000</v>
      </c>
      <c r="G194" s="44">
        <f t="shared" si="58"/>
        <v>50000</v>
      </c>
      <c r="H194" s="3"/>
      <c r="I194" s="3"/>
      <c r="J194" s="4">
        <v>93</v>
      </c>
      <c r="K194" s="4"/>
      <c r="L194" s="3" t="s">
        <v>9</v>
      </c>
      <c r="M194" s="3">
        <v>0</v>
      </c>
    </row>
    <row r="195" spans="1:13" ht="12.75" hidden="1" customHeight="1" x14ac:dyDescent="0.2">
      <c r="B195" s="1">
        <v>185</v>
      </c>
      <c r="C195" s="54">
        <v>421</v>
      </c>
      <c r="D195" s="53" t="s">
        <v>227</v>
      </c>
      <c r="E195" s="3">
        <v>82500</v>
      </c>
      <c r="F195" s="3">
        <v>50000</v>
      </c>
      <c r="G195" s="3">
        <v>50000</v>
      </c>
      <c r="H195" s="3"/>
      <c r="I195" s="3"/>
      <c r="J195" s="4"/>
      <c r="K195" s="4"/>
      <c r="L195" s="3"/>
      <c r="M195" s="3"/>
    </row>
    <row r="196" spans="1:13" ht="12.75" customHeight="1" x14ac:dyDescent="0.2">
      <c r="B196" s="1">
        <v>186</v>
      </c>
      <c r="C196" s="15" t="s">
        <v>71</v>
      </c>
      <c r="D196" s="15"/>
      <c r="E196" s="14">
        <f>SUM(E197+E201)</f>
        <v>40000</v>
      </c>
      <c r="F196" s="14">
        <f t="shared" ref="F196:G203" si="59">SUM(F197)</f>
        <v>40000</v>
      </c>
      <c r="G196" s="14">
        <f t="shared" si="59"/>
        <v>0</v>
      </c>
      <c r="H196" s="62"/>
      <c r="I196" s="10"/>
      <c r="J196" s="4">
        <v>82</v>
      </c>
      <c r="K196" s="13" t="s">
        <v>13</v>
      </c>
      <c r="L196" s="12" t="s">
        <v>70</v>
      </c>
      <c r="M196" s="11">
        <v>0</v>
      </c>
    </row>
    <row r="197" spans="1:13" ht="12.75" customHeight="1" x14ac:dyDescent="0.2">
      <c r="B197" s="1">
        <v>187</v>
      </c>
      <c r="C197" s="45" t="s">
        <v>69</v>
      </c>
      <c r="D197" s="45"/>
      <c r="E197" s="46">
        <f>SUM(E198)</f>
        <v>20000</v>
      </c>
      <c r="F197" s="46">
        <f t="shared" si="59"/>
        <v>40000</v>
      </c>
      <c r="G197" s="46">
        <f t="shared" si="59"/>
        <v>0</v>
      </c>
      <c r="H197" s="10"/>
      <c r="I197" s="10"/>
      <c r="J197" s="4">
        <v>86</v>
      </c>
      <c r="K197" s="9" t="s">
        <v>5</v>
      </c>
      <c r="L197" s="8" t="s">
        <v>68</v>
      </c>
      <c r="M197" s="7">
        <v>0</v>
      </c>
    </row>
    <row r="198" spans="1:13" ht="12.75" customHeight="1" x14ac:dyDescent="0.2">
      <c r="A198" s="1">
        <v>4</v>
      </c>
      <c r="B198" s="1">
        <v>188</v>
      </c>
      <c r="C198" s="49" t="s">
        <v>67</v>
      </c>
      <c r="D198" s="5"/>
      <c r="E198" s="5">
        <f>SUM(E199)</f>
        <v>20000</v>
      </c>
      <c r="F198" s="5">
        <f t="shared" si="59"/>
        <v>40000</v>
      </c>
      <c r="G198" s="5">
        <f t="shared" si="59"/>
        <v>0</v>
      </c>
      <c r="H198" s="3"/>
      <c r="I198" s="3"/>
      <c r="J198" s="4">
        <v>64</v>
      </c>
      <c r="K198" s="6">
        <v>3</v>
      </c>
      <c r="L198" s="5" t="s">
        <v>3</v>
      </c>
      <c r="M198" s="5">
        <v>0</v>
      </c>
    </row>
    <row r="199" spans="1:13" ht="12.75" customHeight="1" x14ac:dyDescent="0.2">
      <c r="A199" s="1">
        <v>42</v>
      </c>
      <c r="B199" s="1">
        <v>189</v>
      </c>
      <c r="C199" s="51" t="s">
        <v>66</v>
      </c>
      <c r="D199" s="44"/>
      <c r="E199" s="44">
        <f>SUM(E200)</f>
        <v>20000</v>
      </c>
      <c r="F199" s="44">
        <f t="shared" si="59"/>
        <v>40000</v>
      </c>
      <c r="G199" s="44">
        <f t="shared" si="59"/>
        <v>0</v>
      </c>
      <c r="H199" s="3"/>
      <c r="I199" s="3"/>
      <c r="J199" s="4">
        <v>65</v>
      </c>
      <c r="K199" s="4"/>
      <c r="L199" s="3" t="s">
        <v>1</v>
      </c>
      <c r="M199" s="3">
        <v>0</v>
      </c>
    </row>
    <row r="200" spans="1:13" ht="12.75" hidden="1" customHeight="1" x14ac:dyDescent="0.2">
      <c r="B200" s="1">
        <v>190</v>
      </c>
      <c r="C200" s="54">
        <v>421</v>
      </c>
      <c r="D200" s="53" t="s">
        <v>228</v>
      </c>
      <c r="E200" s="3">
        <v>20000</v>
      </c>
      <c r="F200" s="3">
        <v>40000</v>
      </c>
      <c r="G200" s="3">
        <v>0</v>
      </c>
      <c r="H200" s="3"/>
      <c r="I200" s="3"/>
      <c r="J200" s="4"/>
      <c r="K200" s="4"/>
      <c r="L200" s="3"/>
      <c r="M200" s="3"/>
    </row>
    <row r="201" spans="1:13" ht="12.75" customHeight="1" x14ac:dyDescent="0.2">
      <c r="B201" s="1">
        <v>187</v>
      </c>
      <c r="C201" s="45" t="s">
        <v>11</v>
      </c>
      <c r="D201" s="45"/>
      <c r="E201" s="46">
        <f>SUM(E202)</f>
        <v>20000</v>
      </c>
      <c r="F201" s="46">
        <f t="shared" si="59"/>
        <v>40000</v>
      </c>
      <c r="G201" s="46">
        <f t="shared" si="59"/>
        <v>0</v>
      </c>
      <c r="H201" s="10"/>
      <c r="I201" s="10"/>
      <c r="J201" s="4">
        <v>86</v>
      </c>
      <c r="K201" s="9" t="s">
        <v>5</v>
      </c>
      <c r="L201" s="8" t="s">
        <v>68</v>
      </c>
      <c r="M201" s="7">
        <v>0</v>
      </c>
    </row>
    <row r="202" spans="1:13" ht="12.75" customHeight="1" x14ac:dyDescent="0.2">
      <c r="A202" s="1">
        <v>4</v>
      </c>
      <c r="B202" s="1">
        <v>188</v>
      </c>
      <c r="C202" s="49" t="s">
        <v>67</v>
      </c>
      <c r="D202" s="5"/>
      <c r="E202" s="5">
        <f>SUM(E203)</f>
        <v>20000</v>
      </c>
      <c r="F202" s="5">
        <f t="shared" si="59"/>
        <v>40000</v>
      </c>
      <c r="G202" s="5">
        <f t="shared" si="59"/>
        <v>0</v>
      </c>
      <c r="H202" s="3"/>
      <c r="I202" s="3"/>
      <c r="J202" s="4">
        <v>64</v>
      </c>
      <c r="K202" s="6">
        <v>3</v>
      </c>
      <c r="L202" s="5" t="s">
        <v>3</v>
      </c>
      <c r="M202" s="5">
        <v>0</v>
      </c>
    </row>
    <row r="203" spans="1:13" ht="12.75" customHeight="1" x14ac:dyDescent="0.2">
      <c r="A203" s="1">
        <v>42</v>
      </c>
      <c r="B203" s="1">
        <v>189</v>
      </c>
      <c r="C203" s="51" t="s">
        <v>66</v>
      </c>
      <c r="D203" s="44"/>
      <c r="E203" s="44">
        <f>SUM(E204)</f>
        <v>20000</v>
      </c>
      <c r="F203" s="44">
        <f t="shared" si="59"/>
        <v>40000</v>
      </c>
      <c r="G203" s="44">
        <f t="shared" si="59"/>
        <v>0</v>
      </c>
      <c r="H203" s="3"/>
      <c r="I203" s="3"/>
      <c r="J203" s="4">
        <v>65</v>
      </c>
      <c r="K203" s="4"/>
      <c r="L203" s="3" t="s">
        <v>1</v>
      </c>
      <c r="M203" s="3">
        <v>0</v>
      </c>
    </row>
    <row r="204" spans="1:13" ht="12.75" hidden="1" customHeight="1" x14ac:dyDescent="0.2">
      <c r="B204" s="1">
        <v>190</v>
      </c>
      <c r="C204" s="54">
        <v>421</v>
      </c>
      <c r="D204" s="53" t="s">
        <v>228</v>
      </c>
      <c r="E204" s="3">
        <v>20000</v>
      </c>
      <c r="F204" s="3">
        <v>40000</v>
      </c>
      <c r="G204" s="3">
        <v>0</v>
      </c>
      <c r="H204" s="3"/>
      <c r="I204" s="3"/>
      <c r="J204" s="4"/>
      <c r="K204" s="4"/>
      <c r="L204" s="3"/>
      <c r="M204" s="3"/>
    </row>
    <row r="205" spans="1:13" ht="12.75" customHeight="1" x14ac:dyDescent="0.2">
      <c r="B205" s="1">
        <v>191</v>
      </c>
      <c r="C205" s="15" t="s">
        <v>65</v>
      </c>
      <c r="D205" s="15"/>
      <c r="E205" s="14">
        <f>SUM(E206+E210)</f>
        <v>40000</v>
      </c>
      <c r="F205" s="14">
        <f t="shared" ref="F205:G205" si="60">SUM(F206+F210)</f>
        <v>0</v>
      </c>
      <c r="G205" s="14">
        <f t="shared" si="60"/>
        <v>0</v>
      </c>
      <c r="H205" s="10"/>
      <c r="I205" s="10"/>
      <c r="J205" s="4">
        <v>117</v>
      </c>
      <c r="K205" s="13" t="s">
        <v>13</v>
      </c>
      <c r="L205" s="12" t="s">
        <v>64</v>
      </c>
      <c r="M205" s="11">
        <v>0</v>
      </c>
    </row>
    <row r="206" spans="1:13" x14ac:dyDescent="0.2">
      <c r="B206" s="1">
        <v>192</v>
      </c>
      <c r="C206" s="45" t="s">
        <v>11</v>
      </c>
      <c r="D206" s="45"/>
      <c r="E206" s="46">
        <f>SUM(E207)</f>
        <v>20000</v>
      </c>
      <c r="F206" s="46">
        <f t="shared" ref="F206:G208" si="61">SUM(F207)</f>
        <v>0</v>
      </c>
      <c r="G206" s="46">
        <f t="shared" si="61"/>
        <v>0</v>
      </c>
      <c r="H206" s="10"/>
      <c r="I206" s="10"/>
      <c r="J206" s="4">
        <v>118</v>
      </c>
      <c r="K206" s="9" t="s">
        <v>5</v>
      </c>
      <c r="L206" s="8" t="s">
        <v>28</v>
      </c>
      <c r="M206" s="7">
        <v>0</v>
      </c>
    </row>
    <row r="207" spans="1:13" ht="12.75" customHeight="1" x14ac:dyDescent="0.2">
      <c r="A207" s="1">
        <v>4</v>
      </c>
      <c r="B207" s="1">
        <v>193</v>
      </c>
      <c r="C207" s="49" t="s">
        <v>56</v>
      </c>
      <c r="D207" s="5"/>
      <c r="E207" s="5">
        <f>SUM(E208)</f>
        <v>20000</v>
      </c>
      <c r="F207" s="5">
        <f t="shared" si="61"/>
        <v>0</v>
      </c>
      <c r="G207" s="5">
        <f t="shared" si="61"/>
        <v>0</v>
      </c>
      <c r="H207" s="3"/>
      <c r="I207" s="3"/>
      <c r="J207" s="4">
        <v>119</v>
      </c>
      <c r="K207" s="6">
        <v>4</v>
      </c>
      <c r="L207" s="5" t="s">
        <v>56</v>
      </c>
      <c r="M207" s="5">
        <v>0</v>
      </c>
    </row>
    <row r="208" spans="1:13" ht="12.75" customHeight="1" x14ac:dyDescent="0.2">
      <c r="A208" s="1">
        <v>42</v>
      </c>
      <c r="B208" s="1">
        <v>194</v>
      </c>
      <c r="C208" s="51" t="s">
        <v>9</v>
      </c>
      <c r="D208" s="44"/>
      <c r="E208" s="44">
        <f>SUM(E209)</f>
        <v>20000</v>
      </c>
      <c r="F208" s="44">
        <f t="shared" si="61"/>
        <v>0</v>
      </c>
      <c r="G208" s="44">
        <f t="shared" si="61"/>
        <v>0</v>
      </c>
      <c r="H208" s="3"/>
      <c r="I208" s="3"/>
      <c r="J208" s="4">
        <v>120</v>
      </c>
      <c r="K208" s="4"/>
      <c r="L208" s="3" t="s">
        <v>9</v>
      </c>
      <c r="M208" s="3">
        <v>0</v>
      </c>
    </row>
    <row r="209" spans="1:13" ht="12.75" hidden="1" customHeight="1" x14ac:dyDescent="0.2">
      <c r="B209" s="1">
        <v>195</v>
      </c>
      <c r="C209" s="54">
        <v>421</v>
      </c>
      <c r="D209" s="53" t="s">
        <v>229</v>
      </c>
      <c r="E209" s="3">
        <v>20000</v>
      </c>
      <c r="F209" s="3">
        <v>0</v>
      </c>
      <c r="G209" s="3">
        <v>0</v>
      </c>
      <c r="H209" s="3"/>
      <c r="I209" s="3"/>
      <c r="J209" s="4"/>
      <c r="K209" s="4"/>
      <c r="L209" s="3"/>
      <c r="M209" s="3"/>
    </row>
    <row r="210" spans="1:13" ht="12.75" customHeight="1" x14ac:dyDescent="0.2">
      <c r="B210" s="1">
        <v>196</v>
      </c>
      <c r="C210" s="45" t="s">
        <v>8</v>
      </c>
      <c r="D210" s="45"/>
      <c r="E210" s="46">
        <f>SUM(E211)</f>
        <v>20000</v>
      </c>
      <c r="F210" s="46">
        <f t="shared" ref="F210:G212" si="62">SUM(F211)</f>
        <v>0</v>
      </c>
      <c r="G210" s="46">
        <f t="shared" si="62"/>
        <v>0</v>
      </c>
      <c r="H210" s="10"/>
      <c r="I210" s="10"/>
      <c r="J210" s="4">
        <v>121</v>
      </c>
      <c r="K210" s="9" t="s">
        <v>5</v>
      </c>
      <c r="L210" s="8" t="s">
        <v>63</v>
      </c>
      <c r="M210" s="7">
        <v>0</v>
      </c>
    </row>
    <row r="211" spans="1:13" ht="12.75" customHeight="1" x14ac:dyDescent="0.2">
      <c r="A211" s="1">
        <v>4</v>
      </c>
      <c r="B211" s="1">
        <v>197</v>
      </c>
      <c r="C211" s="49" t="s">
        <v>56</v>
      </c>
      <c r="D211" s="5"/>
      <c r="E211" s="5">
        <f>SUM(E212)</f>
        <v>20000</v>
      </c>
      <c r="F211" s="5">
        <f t="shared" si="62"/>
        <v>0</v>
      </c>
      <c r="G211" s="5">
        <f t="shared" si="62"/>
        <v>0</v>
      </c>
      <c r="H211" s="3"/>
      <c r="I211" s="3"/>
      <c r="J211" s="4">
        <v>122</v>
      </c>
      <c r="K211" s="6">
        <v>4</v>
      </c>
      <c r="L211" s="5" t="s">
        <v>56</v>
      </c>
      <c r="M211" s="5">
        <v>0</v>
      </c>
    </row>
    <row r="212" spans="1:13" ht="12.75" customHeight="1" x14ac:dyDescent="0.2">
      <c r="A212" s="1">
        <v>42</v>
      </c>
      <c r="B212" s="1">
        <v>198</v>
      </c>
      <c r="C212" s="51" t="s">
        <v>9</v>
      </c>
      <c r="D212" s="44"/>
      <c r="E212" s="44">
        <f>SUM(E213)</f>
        <v>20000</v>
      </c>
      <c r="F212" s="44">
        <f t="shared" si="62"/>
        <v>0</v>
      </c>
      <c r="G212" s="44">
        <f t="shared" si="62"/>
        <v>0</v>
      </c>
      <c r="H212" s="3"/>
      <c r="I212" s="3"/>
      <c r="J212" s="4">
        <v>123</v>
      </c>
      <c r="K212" s="4"/>
      <c r="L212" s="3" t="s">
        <v>9</v>
      </c>
      <c r="M212" s="3">
        <v>0</v>
      </c>
    </row>
    <row r="213" spans="1:13" ht="12.75" hidden="1" customHeight="1" x14ac:dyDescent="0.2">
      <c r="B213" s="1">
        <v>199</v>
      </c>
      <c r="C213" s="54">
        <v>421</v>
      </c>
      <c r="D213" s="53" t="s">
        <v>229</v>
      </c>
      <c r="E213" s="3">
        <v>20000</v>
      </c>
      <c r="F213" s="3">
        <v>0</v>
      </c>
      <c r="G213" s="3">
        <v>0</v>
      </c>
      <c r="H213" s="3"/>
      <c r="I213" s="3"/>
      <c r="J213" s="4"/>
      <c r="K213" s="4"/>
      <c r="L213" s="3"/>
      <c r="M213" s="3"/>
    </row>
    <row r="214" spans="1:13" ht="12.75" customHeight="1" x14ac:dyDescent="0.2">
      <c r="B214" s="1">
        <v>200</v>
      </c>
      <c r="C214" s="15" t="s">
        <v>293</v>
      </c>
      <c r="D214" s="15"/>
      <c r="E214" s="14">
        <f>SUM(E215+E219)</f>
        <v>4798.75</v>
      </c>
      <c r="F214" s="14">
        <f t="shared" ref="F214:G214" si="63">SUM(F215+F219)</f>
        <v>0</v>
      </c>
      <c r="G214" s="14">
        <f t="shared" si="63"/>
        <v>0</v>
      </c>
      <c r="H214" s="10"/>
      <c r="I214" s="10"/>
      <c r="J214" s="4">
        <v>124</v>
      </c>
      <c r="K214" s="13" t="s">
        <v>13</v>
      </c>
      <c r="L214" s="12" t="s">
        <v>62</v>
      </c>
      <c r="M214" s="11">
        <v>0</v>
      </c>
    </row>
    <row r="215" spans="1:13" ht="12.75" customHeight="1" x14ac:dyDescent="0.2">
      <c r="B215" s="1">
        <v>201</v>
      </c>
      <c r="C215" s="45" t="s">
        <v>8</v>
      </c>
      <c r="D215" s="45"/>
      <c r="E215" s="46">
        <f>SUM(E216)</f>
        <v>3839</v>
      </c>
      <c r="F215" s="46">
        <f t="shared" ref="F215:G217" si="64">SUM(F216)</f>
        <v>0</v>
      </c>
      <c r="G215" s="46">
        <f t="shared" si="64"/>
        <v>0</v>
      </c>
      <c r="H215" s="10"/>
      <c r="I215" s="10"/>
      <c r="J215" s="4">
        <v>125</v>
      </c>
      <c r="K215" s="9" t="s">
        <v>5</v>
      </c>
      <c r="L215" s="8" t="s">
        <v>44</v>
      </c>
      <c r="M215" s="7">
        <v>0</v>
      </c>
    </row>
    <row r="216" spans="1:13" ht="12.75" customHeight="1" x14ac:dyDescent="0.2">
      <c r="A216" s="1">
        <v>4</v>
      </c>
      <c r="B216" s="1">
        <v>202</v>
      </c>
      <c r="C216" s="49" t="s">
        <v>56</v>
      </c>
      <c r="D216" s="5"/>
      <c r="E216" s="5">
        <f>SUM(E217)</f>
        <v>3839</v>
      </c>
      <c r="F216" s="5">
        <f t="shared" si="64"/>
        <v>0</v>
      </c>
      <c r="G216" s="5">
        <f t="shared" si="64"/>
        <v>0</v>
      </c>
      <c r="H216" s="3"/>
      <c r="I216" s="3"/>
      <c r="J216" s="4">
        <v>122</v>
      </c>
      <c r="K216" s="6">
        <v>4</v>
      </c>
      <c r="L216" s="5" t="s">
        <v>56</v>
      </c>
      <c r="M216" s="5">
        <v>0</v>
      </c>
    </row>
    <row r="217" spans="1:13" ht="12.75" customHeight="1" x14ac:dyDescent="0.2">
      <c r="A217" s="1">
        <v>42</v>
      </c>
      <c r="B217" s="1">
        <v>203</v>
      </c>
      <c r="C217" s="51" t="s">
        <v>9</v>
      </c>
      <c r="D217" s="44"/>
      <c r="E217" s="44">
        <f>SUM(E218)</f>
        <v>3839</v>
      </c>
      <c r="F217" s="44">
        <f t="shared" si="64"/>
        <v>0</v>
      </c>
      <c r="G217" s="44">
        <f t="shared" si="64"/>
        <v>0</v>
      </c>
      <c r="H217" s="3"/>
      <c r="I217" s="3"/>
      <c r="J217" s="4">
        <v>123</v>
      </c>
      <c r="K217" s="4"/>
      <c r="L217" s="3" t="s">
        <v>9</v>
      </c>
      <c r="M217" s="3">
        <v>0</v>
      </c>
    </row>
    <row r="218" spans="1:13" ht="12.75" hidden="1" customHeight="1" x14ac:dyDescent="0.2">
      <c r="B218" s="1">
        <v>204</v>
      </c>
      <c r="C218" s="54">
        <v>451</v>
      </c>
      <c r="D218" s="53" t="s">
        <v>294</v>
      </c>
      <c r="E218" s="3">
        <v>3839</v>
      </c>
      <c r="F218" s="3">
        <v>0</v>
      </c>
      <c r="G218" s="3">
        <v>0</v>
      </c>
      <c r="H218" s="3"/>
      <c r="I218" s="3"/>
      <c r="J218" s="4"/>
      <c r="K218" s="4"/>
      <c r="L218" s="3"/>
      <c r="M218" s="3"/>
    </row>
    <row r="219" spans="1:13" ht="12.75" customHeight="1" x14ac:dyDescent="0.2">
      <c r="B219" s="1">
        <v>205</v>
      </c>
      <c r="C219" s="45" t="s">
        <v>295</v>
      </c>
      <c r="D219" s="45"/>
      <c r="E219" s="46">
        <f>SUM(E220)</f>
        <v>959.75</v>
      </c>
      <c r="F219" s="46">
        <f t="shared" ref="F219:G221" si="65">SUM(F220)</f>
        <v>0</v>
      </c>
      <c r="G219" s="46">
        <f t="shared" si="65"/>
        <v>0</v>
      </c>
      <c r="H219" s="10"/>
      <c r="I219" s="10"/>
      <c r="J219" s="4">
        <v>125</v>
      </c>
      <c r="K219" s="9" t="s">
        <v>5</v>
      </c>
      <c r="L219" s="8" t="s">
        <v>44</v>
      </c>
      <c r="M219" s="7">
        <v>0</v>
      </c>
    </row>
    <row r="220" spans="1:13" ht="12.75" customHeight="1" x14ac:dyDescent="0.2">
      <c r="A220" s="1">
        <v>4</v>
      </c>
      <c r="B220" s="1">
        <v>206</v>
      </c>
      <c r="C220" s="49" t="s">
        <v>56</v>
      </c>
      <c r="D220" s="5"/>
      <c r="E220" s="5">
        <f>SUM(E221)</f>
        <v>959.75</v>
      </c>
      <c r="F220" s="5">
        <f t="shared" si="65"/>
        <v>0</v>
      </c>
      <c r="G220" s="5">
        <f t="shared" si="65"/>
        <v>0</v>
      </c>
      <c r="H220" s="3"/>
      <c r="I220" s="3"/>
      <c r="J220" s="4">
        <v>122</v>
      </c>
      <c r="K220" s="6">
        <v>4</v>
      </c>
      <c r="L220" s="5" t="s">
        <v>56</v>
      </c>
      <c r="M220" s="5">
        <v>0</v>
      </c>
    </row>
    <row r="221" spans="1:13" ht="12.75" customHeight="1" x14ac:dyDescent="0.2">
      <c r="A221" s="1">
        <v>42</v>
      </c>
      <c r="B221" s="1">
        <v>207</v>
      </c>
      <c r="C221" s="51" t="s">
        <v>9</v>
      </c>
      <c r="D221" s="44"/>
      <c r="E221" s="44">
        <f>SUM(E222)</f>
        <v>959.75</v>
      </c>
      <c r="F221" s="44">
        <f t="shared" si="65"/>
        <v>0</v>
      </c>
      <c r="G221" s="44">
        <f t="shared" si="65"/>
        <v>0</v>
      </c>
      <c r="H221" s="3"/>
      <c r="I221" s="3"/>
      <c r="J221" s="4">
        <v>123</v>
      </c>
      <c r="K221" s="4"/>
      <c r="L221" s="3" t="s">
        <v>9</v>
      </c>
      <c r="M221" s="3">
        <v>0</v>
      </c>
    </row>
    <row r="222" spans="1:13" ht="12.75" hidden="1" customHeight="1" x14ac:dyDescent="0.2">
      <c r="B222" s="1">
        <v>208</v>
      </c>
      <c r="C222" s="54">
        <v>451</v>
      </c>
      <c r="D222" s="53" t="s">
        <v>294</v>
      </c>
      <c r="E222" s="3">
        <v>959.75</v>
      </c>
      <c r="F222" s="3">
        <v>0</v>
      </c>
      <c r="G222" s="3">
        <v>0</v>
      </c>
      <c r="H222" s="3"/>
      <c r="I222" s="3"/>
      <c r="J222" s="4"/>
      <c r="K222" s="4"/>
      <c r="L222" s="3"/>
      <c r="M222" s="3"/>
    </row>
    <row r="223" spans="1:13" ht="12.75" customHeight="1" x14ac:dyDescent="0.2">
      <c r="B223" s="1">
        <v>209</v>
      </c>
      <c r="C223" s="15" t="s">
        <v>60</v>
      </c>
      <c r="D223" s="15"/>
      <c r="E223" s="14">
        <f>SUM(E224)</f>
        <v>10000</v>
      </c>
      <c r="F223" s="14">
        <f t="shared" ref="F223:G226" si="66">SUM(F224)</f>
        <v>15000</v>
      </c>
      <c r="G223" s="14">
        <f t="shared" si="66"/>
        <v>15000</v>
      </c>
      <c r="H223" s="10"/>
      <c r="I223" s="10"/>
      <c r="J223" s="4">
        <v>128</v>
      </c>
      <c r="K223" s="13" t="s">
        <v>13</v>
      </c>
      <c r="L223" s="12" t="s">
        <v>59</v>
      </c>
      <c r="M223" s="11">
        <v>0</v>
      </c>
    </row>
    <row r="224" spans="1:13" ht="12.75" customHeight="1" x14ac:dyDescent="0.2">
      <c r="B224" s="1">
        <v>210</v>
      </c>
      <c r="C224" s="45" t="s">
        <v>11</v>
      </c>
      <c r="D224" s="45"/>
      <c r="E224" s="46">
        <f>SUM(E225)</f>
        <v>10000</v>
      </c>
      <c r="F224" s="46">
        <f t="shared" si="66"/>
        <v>15000</v>
      </c>
      <c r="G224" s="46">
        <f t="shared" si="66"/>
        <v>15000</v>
      </c>
      <c r="H224" s="10"/>
      <c r="I224" s="10"/>
      <c r="J224" s="4">
        <v>129</v>
      </c>
      <c r="K224" s="9" t="s">
        <v>5</v>
      </c>
      <c r="L224" s="8" t="s">
        <v>28</v>
      </c>
      <c r="M224" s="7">
        <v>0</v>
      </c>
    </row>
    <row r="225" spans="1:13" ht="12.75" customHeight="1" x14ac:dyDescent="0.2">
      <c r="A225" s="1">
        <v>4</v>
      </c>
      <c r="B225" s="1">
        <v>211</v>
      </c>
      <c r="C225" s="49" t="s">
        <v>56</v>
      </c>
      <c r="D225" s="5"/>
      <c r="E225" s="5">
        <f>SUM(E226)</f>
        <v>10000</v>
      </c>
      <c r="F225" s="5">
        <f t="shared" si="66"/>
        <v>15000</v>
      </c>
      <c r="G225" s="5">
        <f t="shared" si="66"/>
        <v>15000</v>
      </c>
      <c r="H225" s="3"/>
      <c r="I225" s="3"/>
      <c r="J225" s="4">
        <v>119</v>
      </c>
      <c r="K225" s="6">
        <v>4</v>
      </c>
      <c r="L225" s="5" t="s">
        <v>56</v>
      </c>
      <c r="M225" s="5">
        <v>0</v>
      </c>
    </row>
    <row r="226" spans="1:13" ht="12.75" customHeight="1" x14ac:dyDescent="0.2">
      <c r="A226" s="1">
        <v>42</v>
      </c>
      <c r="B226" s="1">
        <v>212</v>
      </c>
      <c r="C226" s="51" t="s">
        <v>9</v>
      </c>
      <c r="D226" s="44"/>
      <c r="E226" s="44">
        <f>SUM(E227)</f>
        <v>10000</v>
      </c>
      <c r="F226" s="44">
        <f t="shared" si="66"/>
        <v>15000</v>
      </c>
      <c r="G226" s="44">
        <f t="shared" si="66"/>
        <v>15000</v>
      </c>
      <c r="H226" s="3"/>
      <c r="I226" s="3"/>
      <c r="J226" s="4">
        <v>120</v>
      </c>
      <c r="K226" s="4"/>
      <c r="L226" s="3" t="s">
        <v>9</v>
      </c>
      <c r="M226" s="3">
        <v>0</v>
      </c>
    </row>
    <row r="227" spans="1:13" ht="12.75" hidden="1" customHeight="1" x14ac:dyDescent="0.2">
      <c r="B227" s="1">
        <v>213</v>
      </c>
      <c r="C227" s="54">
        <v>422</v>
      </c>
      <c r="D227" s="53" t="s">
        <v>280</v>
      </c>
      <c r="E227" s="3">
        <v>10000</v>
      </c>
      <c r="F227" s="3">
        <v>15000</v>
      </c>
      <c r="G227" s="3">
        <v>15000</v>
      </c>
      <c r="H227" s="3"/>
      <c r="I227" s="3"/>
      <c r="J227" s="4"/>
      <c r="K227" s="4"/>
      <c r="L227" s="3"/>
      <c r="M227" s="3"/>
    </row>
    <row r="228" spans="1:13" ht="12.75" customHeight="1" x14ac:dyDescent="0.2">
      <c r="B228" s="1">
        <v>214</v>
      </c>
      <c r="C228" s="15" t="s">
        <v>58</v>
      </c>
      <c r="D228" s="15"/>
      <c r="E228" s="14">
        <f>SUM(E229)</f>
        <v>15000</v>
      </c>
      <c r="F228" s="14">
        <f t="shared" ref="F228:G231" si="67">SUM(F229)</f>
        <v>8000</v>
      </c>
      <c r="G228" s="14">
        <f t="shared" si="67"/>
        <v>8000</v>
      </c>
      <c r="H228" s="10"/>
      <c r="I228" s="10"/>
      <c r="J228" s="4">
        <v>138</v>
      </c>
      <c r="K228" s="13" t="s">
        <v>13</v>
      </c>
      <c r="L228" s="12" t="s">
        <v>57</v>
      </c>
      <c r="M228" s="11">
        <v>0</v>
      </c>
    </row>
    <row r="229" spans="1:13" x14ac:dyDescent="0.2">
      <c r="B229" s="1">
        <v>215</v>
      </c>
      <c r="C229" s="45" t="s">
        <v>11</v>
      </c>
      <c r="D229" s="45"/>
      <c r="E229" s="46">
        <f>SUM(E230)</f>
        <v>15000</v>
      </c>
      <c r="F229" s="46">
        <f t="shared" si="67"/>
        <v>8000</v>
      </c>
      <c r="G229" s="46">
        <f t="shared" si="67"/>
        <v>8000</v>
      </c>
      <c r="H229" s="10"/>
      <c r="I229" s="10"/>
      <c r="J229" s="4">
        <v>139</v>
      </c>
      <c r="K229" s="9" t="s">
        <v>5</v>
      </c>
      <c r="L229" s="8" t="s">
        <v>44</v>
      </c>
      <c r="M229" s="7">
        <v>0</v>
      </c>
    </row>
    <row r="230" spans="1:13" ht="12.75" customHeight="1" x14ac:dyDescent="0.2">
      <c r="A230" s="1">
        <v>4</v>
      </c>
      <c r="B230" s="1">
        <v>216</v>
      </c>
      <c r="C230" s="49" t="s">
        <v>56</v>
      </c>
      <c r="D230" s="5"/>
      <c r="E230" s="5">
        <f>SUM(E231)</f>
        <v>15000</v>
      </c>
      <c r="F230" s="5">
        <f t="shared" si="67"/>
        <v>8000</v>
      </c>
      <c r="G230" s="5">
        <f t="shared" si="67"/>
        <v>8000</v>
      </c>
      <c r="H230" s="3"/>
      <c r="I230" s="3"/>
      <c r="J230" s="4">
        <v>119</v>
      </c>
      <c r="K230" s="6">
        <v>4</v>
      </c>
      <c r="L230" s="5" t="s">
        <v>56</v>
      </c>
      <c r="M230" s="5">
        <v>0</v>
      </c>
    </row>
    <row r="231" spans="1:13" ht="12.75" customHeight="1" x14ac:dyDescent="0.2">
      <c r="A231" s="1">
        <v>42</v>
      </c>
      <c r="B231" s="1">
        <v>217</v>
      </c>
      <c r="C231" s="51" t="s">
        <v>9</v>
      </c>
      <c r="D231" s="44"/>
      <c r="E231" s="44">
        <f>SUM(E232)</f>
        <v>15000</v>
      </c>
      <c r="F231" s="44">
        <f t="shared" si="67"/>
        <v>8000</v>
      </c>
      <c r="G231" s="44">
        <f t="shared" si="67"/>
        <v>8000</v>
      </c>
      <c r="H231" s="3"/>
      <c r="I231" s="3"/>
      <c r="J231" s="4">
        <v>120</v>
      </c>
      <c r="K231" s="4"/>
      <c r="L231" s="3" t="s">
        <v>9</v>
      </c>
      <c r="M231" s="3">
        <v>0</v>
      </c>
    </row>
    <row r="232" spans="1:13" ht="12.75" hidden="1" customHeight="1" x14ac:dyDescent="0.2">
      <c r="B232" s="1">
        <v>218</v>
      </c>
      <c r="C232" s="54">
        <v>426</v>
      </c>
      <c r="D232" s="53" t="s">
        <v>231</v>
      </c>
      <c r="E232" s="3">
        <v>15000</v>
      </c>
      <c r="F232" s="3">
        <v>8000</v>
      </c>
      <c r="G232" s="3">
        <v>8000</v>
      </c>
      <c r="H232" s="3"/>
      <c r="I232" s="3"/>
      <c r="J232" s="4"/>
      <c r="K232" s="4"/>
      <c r="L232" s="3"/>
      <c r="M232" s="3"/>
    </row>
    <row r="233" spans="1:13" ht="12.75" customHeight="1" x14ac:dyDescent="0.2">
      <c r="B233" s="1">
        <v>219</v>
      </c>
      <c r="C233" s="17" t="s">
        <v>55</v>
      </c>
      <c r="D233" s="17"/>
      <c r="E233" s="16">
        <f>SUM(E234)</f>
        <v>37548.400000000001</v>
      </c>
      <c r="F233" s="16">
        <f t="shared" ref="F233:G233" si="68">SUM(F234)</f>
        <v>40000</v>
      </c>
      <c r="G233" s="16">
        <f t="shared" si="68"/>
        <v>40000</v>
      </c>
      <c r="H233" s="10"/>
      <c r="I233" s="10"/>
      <c r="J233" s="4">
        <v>48</v>
      </c>
      <c r="K233" s="13" t="s">
        <v>16</v>
      </c>
      <c r="L233" s="15" t="s">
        <v>54</v>
      </c>
      <c r="M233" s="14">
        <v>0</v>
      </c>
    </row>
    <row r="234" spans="1:13" ht="12.75" customHeight="1" x14ac:dyDescent="0.2">
      <c r="B234" s="1">
        <v>220</v>
      </c>
      <c r="C234" s="15" t="s">
        <v>53</v>
      </c>
      <c r="D234" s="15"/>
      <c r="E234" s="14">
        <f>SUM(E235+E239)</f>
        <v>37548.400000000001</v>
      </c>
      <c r="F234" s="14">
        <f t="shared" ref="F234:G234" si="69">SUM(F235+F239)</f>
        <v>40000</v>
      </c>
      <c r="G234" s="14">
        <f t="shared" si="69"/>
        <v>40000</v>
      </c>
      <c r="H234" s="10"/>
      <c r="I234" s="10"/>
      <c r="J234" s="4">
        <v>49</v>
      </c>
      <c r="K234" s="13" t="s">
        <v>13</v>
      </c>
      <c r="L234" s="12" t="s">
        <v>52</v>
      </c>
      <c r="M234" s="11">
        <v>0</v>
      </c>
    </row>
    <row r="235" spans="1:13" ht="12.75" customHeight="1" x14ac:dyDescent="0.2">
      <c r="B235" s="1">
        <v>221</v>
      </c>
      <c r="C235" s="45" t="s">
        <v>51</v>
      </c>
      <c r="D235" s="45"/>
      <c r="E235" s="46">
        <f>SUM(E236)</f>
        <v>30038.720000000001</v>
      </c>
      <c r="F235" s="46">
        <f t="shared" ref="F235:G237" si="70">SUM(F236)</f>
        <v>20000</v>
      </c>
      <c r="G235" s="46">
        <f t="shared" si="70"/>
        <v>20000</v>
      </c>
      <c r="H235" s="10"/>
      <c r="I235" s="10"/>
      <c r="J235" s="4">
        <v>50</v>
      </c>
      <c r="K235" s="9" t="s">
        <v>5</v>
      </c>
      <c r="L235" s="8" t="s">
        <v>28</v>
      </c>
      <c r="M235" s="7">
        <v>0</v>
      </c>
    </row>
    <row r="236" spans="1:13" ht="12.75" customHeight="1" x14ac:dyDescent="0.2">
      <c r="A236" s="1">
        <v>4</v>
      </c>
      <c r="B236" s="1">
        <v>222</v>
      </c>
      <c r="C236" s="49" t="s">
        <v>10</v>
      </c>
      <c r="D236" s="5"/>
      <c r="E236" s="5">
        <f>SUM(E237)</f>
        <v>30038.720000000001</v>
      </c>
      <c r="F236" s="5">
        <f t="shared" si="70"/>
        <v>20000</v>
      </c>
      <c r="G236" s="5">
        <f t="shared" si="70"/>
        <v>20000</v>
      </c>
      <c r="H236" s="3"/>
      <c r="I236" s="3"/>
      <c r="J236" s="4">
        <v>51</v>
      </c>
      <c r="K236" s="6">
        <v>3</v>
      </c>
      <c r="L236" s="5" t="s">
        <v>3</v>
      </c>
      <c r="M236" s="5">
        <v>0</v>
      </c>
    </row>
    <row r="237" spans="1:13" ht="12.75" customHeight="1" x14ac:dyDescent="0.2">
      <c r="A237" s="1">
        <v>42</v>
      </c>
      <c r="B237" s="1">
        <v>223</v>
      </c>
      <c r="C237" s="51" t="s">
        <v>9</v>
      </c>
      <c r="D237" s="44"/>
      <c r="E237" s="44">
        <f>SUM(E238)</f>
        <v>30038.720000000001</v>
      </c>
      <c r="F237" s="44">
        <f t="shared" si="70"/>
        <v>20000</v>
      </c>
      <c r="G237" s="44">
        <f t="shared" si="70"/>
        <v>20000</v>
      </c>
      <c r="H237" s="3"/>
      <c r="I237" s="3"/>
      <c r="J237" s="4">
        <v>120</v>
      </c>
      <c r="K237" s="4"/>
      <c r="L237" s="3" t="s">
        <v>9</v>
      </c>
      <c r="M237" s="3">
        <v>0</v>
      </c>
    </row>
    <row r="238" spans="1:13" ht="12.75" hidden="1" customHeight="1" x14ac:dyDescent="0.2">
      <c r="B238" s="1">
        <v>224</v>
      </c>
      <c r="C238" s="54">
        <v>421</v>
      </c>
      <c r="D238" s="53" t="s">
        <v>232</v>
      </c>
      <c r="E238" s="3">
        <v>30038.720000000001</v>
      </c>
      <c r="F238" s="3">
        <v>20000</v>
      </c>
      <c r="G238" s="3">
        <v>20000</v>
      </c>
      <c r="H238" s="3"/>
      <c r="I238" s="3"/>
      <c r="J238" s="4"/>
      <c r="K238" s="4"/>
      <c r="L238" s="3"/>
      <c r="M238" s="3"/>
    </row>
    <row r="239" spans="1:13" x14ac:dyDescent="0.2">
      <c r="B239" s="1">
        <v>225</v>
      </c>
      <c r="C239" s="45" t="s">
        <v>11</v>
      </c>
      <c r="D239" s="45"/>
      <c r="E239" s="46">
        <f>SUM(E240)</f>
        <v>7509.68</v>
      </c>
      <c r="F239" s="46">
        <f t="shared" ref="F239:G241" si="71">SUM(F240)</f>
        <v>20000</v>
      </c>
      <c r="G239" s="46">
        <f t="shared" si="71"/>
        <v>20000</v>
      </c>
      <c r="H239" s="10"/>
      <c r="I239" s="10"/>
      <c r="J239" s="4">
        <v>50</v>
      </c>
      <c r="K239" s="9" t="s">
        <v>5</v>
      </c>
      <c r="L239" s="8" t="s">
        <v>28</v>
      </c>
      <c r="M239" s="7">
        <v>0</v>
      </c>
    </row>
    <row r="240" spans="1:13" ht="12.75" customHeight="1" x14ac:dyDescent="0.2">
      <c r="A240" s="1">
        <v>4</v>
      </c>
      <c r="B240" s="1">
        <v>226</v>
      </c>
      <c r="C240" s="49" t="s">
        <v>10</v>
      </c>
      <c r="D240" s="5"/>
      <c r="E240" s="5">
        <f>SUM(E241)</f>
        <v>7509.68</v>
      </c>
      <c r="F240" s="5">
        <f t="shared" si="71"/>
        <v>20000</v>
      </c>
      <c r="G240" s="5">
        <f t="shared" si="71"/>
        <v>20000</v>
      </c>
      <c r="H240" s="3"/>
      <c r="I240" s="3"/>
      <c r="J240" s="4">
        <v>51</v>
      </c>
      <c r="K240" s="6">
        <v>3</v>
      </c>
      <c r="L240" s="5" t="s">
        <v>3</v>
      </c>
      <c r="M240" s="5">
        <v>0</v>
      </c>
    </row>
    <row r="241" spans="1:13" ht="12.75" customHeight="1" x14ac:dyDescent="0.2">
      <c r="A241" s="1">
        <v>42</v>
      </c>
      <c r="B241" s="1">
        <v>227</v>
      </c>
      <c r="C241" s="51" t="s">
        <v>9</v>
      </c>
      <c r="D241" s="44"/>
      <c r="E241" s="44">
        <f>SUM(E242)</f>
        <v>7509.68</v>
      </c>
      <c r="F241" s="44">
        <f t="shared" si="71"/>
        <v>20000</v>
      </c>
      <c r="G241" s="44">
        <f t="shared" si="71"/>
        <v>20000</v>
      </c>
      <c r="H241" s="3"/>
      <c r="I241" s="3"/>
      <c r="J241" s="4">
        <v>120</v>
      </c>
      <c r="K241" s="4"/>
      <c r="L241" s="3" t="s">
        <v>9</v>
      </c>
      <c r="M241" s="3">
        <v>0</v>
      </c>
    </row>
    <row r="242" spans="1:13" ht="12.75" hidden="1" customHeight="1" x14ac:dyDescent="0.2">
      <c r="B242" s="1">
        <v>228</v>
      </c>
      <c r="C242" s="54">
        <v>421</v>
      </c>
      <c r="D242" s="53" t="s">
        <v>232</v>
      </c>
      <c r="E242" s="3">
        <v>7509.68</v>
      </c>
      <c r="F242" s="3">
        <v>20000</v>
      </c>
      <c r="G242" s="3">
        <v>20000</v>
      </c>
      <c r="H242" s="3"/>
      <c r="I242" s="3"/>
      <c r="J242" s="4"/>
      <c r="K242" s="4"/>
      <c r="L242" s="3"/>
      <c r="M242" s="3"/>
    </row>
    <row r="243" spans="1:13" ht="12.75" customHeight="1" x14ac:dyDescent="0.2">
      <c r="B243" s="1">
        <v>229</v>
      </c>
      <c r="C243" s="17" t="s">
        <v>50</v>
      </c>
      <c r="D243" s="17"/>
      <c r="E243" s="16">
        <f>SUM(E244+E249)</f>
        <v>6000</v>
      </c>
      <c r="F243" s="16">
        <f t="shared" ref="F243:G243" si="72">SUM(F244+F249)</f>
        <v>4000</v>
      </c>
      <c r="G243" s="16">
        <f t="shared" si="72"/>
        <v>5000</v>
      </c>
      <c r="H243" s="10"/>
      <c r="I243" s="10"/>
      <c r="J243" s="4">
        <v>152</v>
      </c>
      <c r="K243" s="13" t="s">
        <v>16</v>
      </c>
      <c r="L243" s="15" t="s">
        <v>49</v>
      </c>
      <c r="M243" s="14">
        <v>0</v>
      </c>
    </row>
    <row r="244" spans="1:13" ht="12.75" customHeight="1" x14ac:dyDescent="0.2">
      <c r="B244" s="1">
        <v>230</v>
      </c>
      <c r="C244" s="15" t="s">
        <v>48</v>
      </c>
      <c r="D244" s="15"/>
      <c r="E244" s="14">
        <f>SUM(E245)</f>
        <v>3000</v>
      </c>
      <c r="F244" s="14">
        <f t="shared" ref="F244:G247" si="73">SUM(F245)</f>
        <v>2000</v>
      </c>
      <c r="G244" s="14">
        <f t="shared" si="73"/>
        <v>2500</v>
      </c>
      <c r="H244" s="10"/>
      <c r="I244" s="10"/>
      <c r="J244" s="4">
        <v>153</v>
      </c>
      <c r="K244" s="13" t="s">
        <v>13</v>
      </c>
      <c r="L244" s="12" t="s">
        <v>47</v>
      </c>
      <c r="M244" s="11">
        <v>0</v>
      </c>
    </row>
    <row r="245" spans="1:13" x14ac:dyDescent="0.2">
      <c r="B245" s="1">
        <v>231</v>
      </c>
      <c r="C245" s="45" t="s">
        <v>11</v>
      </c>
      <c r="D245" s="45"/>
      <c r="E245" s="46">
        <f>SUM(E246)</f>
        <v>3000</v>
      </c>
      <c r="F245" s="46">
        <f t="shared" si="73"/>
        <v>2000</v>
      </c>
      <c r="G245" s="46">
        <f t="shared" si="73"/>
        <v>2500</v>
      </c>
      <c r="H245" s="10"/>
      <c r="I245" s="10"/>
      <c r="J245" s="4">
        <v>154</v>
      </c>
      <c r="K245" s="9" t="s">
        <v>5</v>
      </c>
      <c r="L245" s="8" t="s">
        <v>28</v>
      </c>
      <c r="M245" s="7">
        <v>0</v>
      </c>
    </row>
    <row r="246" spans="1:13" ht="12.75" customHeight="1" x14ac:dyDescent="0.2">
      <c r="A246" s="1">
        <v>3</v>
      </c>
      <c r="B246" s="1">
        <v>232</v>
      </c>
      <c r="C246" s="49" t="s">
        <v>3</v>
      </c>
      <c r="D246" s="5"/>
      <c r="E246" s="5">
        <f>SUM(E247)</f>
        <v>3000</v>
      </c>
      <c r="F246" s="5">
        <f t="shared" si="73"/>
        <v>2000</v>
      </c>
      <c r="G246" s="5">
        <f t="shared" si="73"/>
        <v>2500</v>
      </c>
      <c r="H246" s="3"/>
      <c r="I246" s="3"/>
      <c r="J246" s="4">
        <v>155</v>
      </c>
      <c r="K246" s="6">
        <v>3</v>
      </c>
      <c r="L246" s="5" t="s">
        <v>3</v>
      </c>
      <c r="M246" s="5">
        <v>0</v>
      </c>
    </row>
    <row r="247" spans="1:13" ht="12.75" customHeight="1" x14ac:dyDescent="0.2">
      <c r="A247" s="1">
        <v>38</v>
      </c>
      <c r="B247" s="1">
        <v>233</v>
      </c>
      <c r="C247" s="51" t="s">
        <v>233</v>
      </c>
      <c r="D247" s="44"/>
      <c r="E247" s="44">
        <f>SUM(E248)</f>
        <v>3000</v>
      </c>
      <c r="F247" s="44">
        <f t="shared" si="73"/>
        <v>2000</v>
      </c>
      <c r="G247" s="44">
        <f t="shared" si="73"/>
        <v>2500</v>
      </c>
      <c r="H247" s="3"/>
      <c r="I247" s="3"/>
      <c r="J247" s="4">
        <v>156</v>
      </c>
      <c r="K247" s="4"/>
      <c r="L247" s="3" t="s">
        <v>1</v>
      </c>
      <c r="M247" s="3">
        <v>0</v>
      </c>
    </row>
    <row r="248" spans="1:13" ht="12.75" hidden="1" customHeight="1" x14ac:dyDescent="0.2">
      <c r="B248" s="1">
        <v>234</v>
      </c>
      <c r="C248" s="54">
        <v>381</v>
      </c>
      <c r="D248" s="55" t="s">
        <v>234</v>
      </c>
      <c r="E248" s="3">
        <v>3000</v>
      </c>
      <c r="F248" s="3">
        <v>2000</v>
      </c>
      <c r="G248" s="3">
        <v>2500</v>
      </c>
      <c r="H248" s="3"/>
      <c r="I248" s="3"/>
      <c r="J248" s="4"/>
      <c r="K248" s="4"/>
      <c r="L248" s="3"/>
      <c r="M248" s="3"/>
    </row>
    <row r="249" spans="1:13" ht="12.75" customHeight="1" x14ac:dyDescent="0.2">
      <c r="B249" s="1">
        <v>235</v>
      </c>
      <c r="C249" s="15" t="s">
        <v>46</v>
      </c>
      <c r="D249" s="15"/>
      <c r="E249" s="14">
        <f>SUM(E250)</f>
        <v>3000</v>
      </c>
      <c r="F249" s="14">
        <f t="shared" ref="F249:G252" si="74">SUM(F250)</f>
        <v>2000</v>
      </c>
      <c r="G249" s="14">
        <f t="shared" si="74"/>
        <v>2500</v>
      </c>
      <c r="H249" s="10"/>
      <c r="I249" s="10"/>
      <c r="J249" s="4">
        <v>166</v>
      </c>
      <c r="K249" s="13" t="s">
        <v>13</v>
      </c>
      <c r="L249" s="12" t="s">
        <v>45</v>
      </c>
      <c r="M249" s="11">
        <v>0</v>
      </c>
    </row>
    <row r="250" spans="1:13" x14ac:dyDescent="0.2">
      <c r="B250" s="1">
        <v>236</v>
      </c>
      <c r="C250" s="45" t="s">
        <v>11</v>
      </c>
      <c r="D250" s="45"/>
      <c r="E250" s="46">
        <f>SUM(E251)</f>
        <v>3000</v>
      </c>
      <c r="F250" s="46">
        <f t="shared" si="74"/>
        <v>2000</v>
      </c>
      <c r="G250" s="46">
        <f t="shared" si="74"/>
        <v>2500</v>
      </c>
      <c r="H250" s="10"/>
      <c r="I250" s="10"/>
      <c r="J250" s="4">
        <v>167</v>
      </c>
      <c r="K250" s="9" t="s">
        <v>5</v>
      </c>
      <c r="L250" s="8" t="s">
        <v>44</v>
      </c>
      <c r="M250" s="7">
        <v>0</v>
      </c>
    </row>
    <row r="251" spans="1:13" ht="12.75" customHeight="1" x14ac:dyDescent="0.2">
      <c r="A251" s="1">
        <v>3</v>
      </c>
      <c r="B251" s="1">
        <v>237</v>
      </c>
      <c r="C251" s="49" t="s">
        <v>3</v>
      </c>
      <c r="D251" s="5"/>
      <c r="E251" s="5">
        <f>SUM(E252)</f>
        <v>3000</v>
      </c>
      <c r="F251" s="5">
        <f t="shared" si="74"/>
        <v>2000</v>
      </c>
      <c r="G251" s="5">
        <f t="shared" si="74"/>
        <v>2500</v>
      </c>
      <c r="H251" s="3"/>
      <c r="I251" s="3"/>
      <c r="J251" s="4">
        <v>155</v>
      </c>
      <c r="K251" s="6">
        <v>3</v>
      </c>
      <c r="L251" s="5" t="s">
        <v>3</v>
      </c>
      <c r="M251" s="5">
        <v>0</v>
      </c>
    </row>
    <row r="252" spans="1:13" ht="12.75" customHeight="1" x14ac:dyDescent="0.2">
      <c r="A252" s="1">
        <v>38</v>
      </c>
      <c r="B252" s="1">
        <v>238</v>
      </c>
      <c r="C252" s="51" t="s">
        <v>235</v>
      </c>
      <c r="D252" s="44"/>
      <c r="E252" s="44">
        <f>SUM(E253)</f>
        <v>3000</v>
      </c>
      <c r="F252" s="44">
        <f t="shared" si="74"/>
        <v>2000</v>
      </c>
      <c r="G252" s="44">
        <f t="shared" si="74"/>
        <v>2500</v>
      </c>
      <c r="H252" s="3"/>
      <c r="I252" s="3"/>
      <c r="J252" s="4">
        <v>156</v>
      </c>
      <c r="K252" s="4"/>
      <c r="L252" s="3" t="s">
        <v>1</v>
      </c>
      <c r="M252" s="3">
        <v>0</v>
      </c>
    </row>
    <row r="253" spans="1:13" ht="12.75" hidden="1" customHeight="1" x14ac:dyDescent="0.2">
      <c r="B253" s="1">
        <v>239</v>
      </c>
      <c r="C253" s="54">
        <v>381</v>
      </c>
      <c r="D253" s="55" t="s">
        <v>236</v>
      </c>
      <c r="E253" s="3">
        <v>3000</v>
      </c>
      <c r="F253" s="3">
        <v>2000</v>
      </c>
      <c r="G253" s="3">
        <v>2500</v>
      </c>
      <c r="H253" s="3"/>
      <c r="I253" s="3"/>
      <c r="J253" s="4"/>
      <c r="K253" s="4"/>
      <c r="L253" s="3"/>
      <c r="M253" s="3"/>
    </row>
    <row r="254" spans="1:13" ht="12.75" customHeight="1" x14ac:dyDescent="0.2">
      <c r="B254" s="1">
        <v>240</v>
      </c>
      <c r="C254" s="17" t="s">
        <v>43</v>
      </c>
      <c r="D254" s="17"/>
      <c r="E254" s="16">
        <f>SUM(E255)</f>
        <v>34000</v>
      </c>
      <c r="F254" s="16">
        <f t="shared" ref="F254:G256" si="75">SUM(F255)</f>
        <v>34000</v>
      </c>
      <c r="G254" s="16">
        <f t="shared" si="75"/>
        <v>34000</v>
      </c>
      <c r="H254" s="10"/>
      <c r="I254" s="10"/>
      <c r="J254" s="4">
        <v>170</v>
      </c>
      <c r="K254" s="13" t="s">
        <v>16</v>
      </c>
      <c r="L254" s="15" t="s">
        <v>31</v>
      </c>
      <c r="M254" s="14">
        <v>0</v>
      </c>
    </row>
    <row r="255" spans="1:13" ht="12.75" customHeight="1" x14ac:dyDescent="0.2">
      <c r="B255" s="1">
        <v>241</v>
      </c>
      <c r="C255" s="15" t="s">
        <v>42</v>
      </c>
      <c r="D255" s="15"/>
      <c r="E255" s="14">
        <f>SUM(E256)</f>
        <v>34000</v>
      </c>
      <c r="F255" s="14">
        <f t="shared" si="75"/>
        <v>34000</v>
      </c>
      <c r="G255" s="14">
        <f t="shared" si="75"/>
        <v>34000</v>
      </c>
      <c r="H255" s="10"/>
      <c r="I255" s="10"/>
      <c r="J255" s="4">
        <v>171</v>
      </c>
      <c r="K255" s="13" t="s">
        <v>13</v>
      </c>
      <c r="L255" s="12" t="s">
        <v>29</v>
      </c>
      <c r="M255" s="11">
        <v>0</v>
      </c>
    </row>
    <row r="256" spans="1:13" ht="12.75" customHeight="1" x14ac:dyDescent="0.2">
      <c r="B256" s="1">
        <v>242</v>
      </c>
      <c r="C256" s="45" t="s">
        <v>11</v>
      </c>
      <c r="D256" s="45"/>
      <c r="E256" s="46">
        <f>SUM(E257)</f>
        <v>34000</v>
      </c>
      <c r="F256" s="46">
        <f t="shared" si="75"/>
        <v>34000</v>
      </c>
      <c r="G256" s="46">
        <f t="shared" si="75"/>
        <v>34000</v>
      </c>
      <c r="H256" s="10"/>
      <c r="I256" s="10"/>
      <c r="J256" s="4">
        <v>172</v>
      </c>
      <c r="K256" s="9" t="s">
        <v>5</v>
      </c>
      <c r="L256" s="8" t="s">
        <v>28</v>
      </c>
      <c r="M256" s="7">
        <v>0</v>
      </c>
    </row>
    <row r="257" spans="1:13" ht="12.75" customHeight="1" x14ac:dyDescent="0.2">
      <c r="A257" s="1">
        <v>3</v>
      </c>
      <c r="B257" s="1">
        <v>243</v>
      </c>
      <c r="C257" s="49" t="s">
        <v>3</v>
      </c>
      <c r="D257" s="5"/>
      <c r="E257" s="5">
        <f>SUM(E258+E260)</f>
        <v>34000</v>
      </c>
      <c r="F257" s="5">
        <f t="shared" ref="F257:G257" si="76">SUM(F258+F260)</f>
        <v>34000</v>
      </c>
      <c r="G257" s="5">
        <f t="shared" si="76"/>
        <v>34000</v>
      </c>
      <c r="H257" s="3"/>
      <c r="I257" s="3"/>
      <c r="J257" s="4">
        <v>173</v>
      </c>
      <c r="K257" s="6">
        <v>3</v>
      </c>
      <c r="L257" s="5" t="s">
        <v>3</v>
      </c>
      <c r="M257" s="5">
        <v>0</v>
      </c>
    </row>
    <row r="258" spans="1:13" ht="12.75" customHeight="1" x14ac:dyDescent="0.2">
      <c r="A258" s="1">
        <v>36</v>
      </c>
      <c r="B258" s="1">
        <v>244</v>
      </c>
      <c r="C258" s="51" t="s">
        <v>39</v>
      </c>
      <c r="D258" s="44"/>
      <c r="E258" s="44">
        <f>SUM(E259)</f>
        <v>30000</v>
      </c>
      <c r="F258" s="44">
        <f t="shared" ref="F258:G258" si="77">SUM(F259)</f>
        <v>30000</v>
      </c>
      <c r="G258" s="44">
        <f t="shared" si="77"/>
        <v>30000</v>
      </c>
      <c r="H258" s="3"/>
      <c r="I258" s="3"/>
      <c r="J258" s="4"/>
      <c r="K258" s="6"/>
      <c r="L258" s="5"/>
      <c r="M258" s="5"/>
    </row>
    <row r="259" spans="1:13" ht="12.75" hidden="1" customHeight="1" x14ac:dyDescent="0.2">
      <c r="B259" s="1">
        <v>245</v>
      </c>
      <c r="C259" s="54">
        <v>363</v>
      </c>
      <c r="D259" s="55" t="s">
        <v>237</v>
      </c>
      <c r="E259" s="3">
        <v>30000</v>
      </c>
      <c r="F259" s="3">
        <v>30000</v>
      </c>
      <c r="G259" s="3">
        <v>30000</v>
      </c>
      <c r="H259" s="3"/>
      <c r="I259" s="3"/>
      <c r="J259" s="4"/>
      <c r="K259" s="6"/>
      <c r="L259" s="5"/>
      <c r="M259" s="5"/>
    </row>
    <row r="260" spans="1:13" ht="12.75" customHeight="1" x14ac:dyDescent="0.2">
      <c r="A260" s="1">
        <v>38</v>
      </c>
      <c r="B260" s="1">
        <v>246</v>
      </c>
      <c r="C260" s="51" t="s">
        <v>238</v>
      </c>
      <c r="D260" s="44"/>
      <c r="E260" s="44">
        <f>SUM(E261)</f>
        <v>4000</v>
      </c>
      <c r="F260" s="44">
        <f t="shared" ref="F260:G260" si="78">SUM(F261)</f>
        <v>4000</v>
      </c>
      <c r="G260" s="44">
        <f t="shared" si="78"/>
        <v>4000</v>
      </c>
      <c r="H260" s="3"/>
      <c r="I260" s="3"/>
      <c r="J260" s="4">
        <v>174</v>
      </c>
      <c r="K260" s="4"/>
      <c r="L260" s="3" t="s">
        <v>1</v>
      </c>
      <c r="M260" s="3">
        <v>0</v>
      </c>
    </row>
    <row r="261" spans="1:13" ht="12.75" hidden="1" customHeight="1" x14ac:dyDescent="0.2">
      <c r="B261" s="1">
        <v>247</v>
      </c>
      <c r="C261" s="54">
        <v>381</v>
      </c>
      <c r="D261" s="55" t="s">
        <v>239</v>
      </c>
      <c r="E261" s="3">
        <v>4000</v>
      </c>
      <c r="F261" s="3">
        <v>4000</v>
      </c>
      <c r="G261" s="3">
        <v>4000</v>
      </c>
      <c r="H261" s="3"/>
      <c r="I261" s="3"/>
      <c r="J261" s="4"/>
      <c r="K261" s="4"/>
      <c r="L261" s="3"/>
      <c r="M261" s="3"/>
    </row>
    <row r="262" spans="1:13" ht="12.75" customHeight="1" x14ac:dyDescent="0.2">
      <c r="B262" s="1">
        <v>248</v>
      </c>
      <c r="C262" s="17" t="s">
        <v>41</v>
      </c>
      <c r="D262" s="17"/>
      <c r="E262" s="16">
        <f>SUM(E263)</f>
        <v>1248.8399999999999</v>
      </c>
      <c r="F262" s="16">
        <f t="shared" ref="F262:G266" si="79">SUM(F263)</f>
        <v>1248.8399999999999</v>
      </c>
      <c r="G262" s="16">
        <f t="shared" si="79"/>
        <v>1248.8399999999999</v>
      </c>
      <c r="H262" s="10"/>
      <c r="I262" s="10"/>
      <c r="J262" s="4">
        <v>170</v>
      </c>
      <c r="K262" s="13" t="s">
        <v>16</v>
      </c>
      <c r="L262" s="15" t="s">
        <v>31</v>
      </c>
      <c r="M262" s="14">
        <v>0</v>
      </c>
    </row>
    <row r="263" spans="1:13" ht="12.75" customHeight="1" x14ac:dyDescent="0.2">
      <c r="B263" s="1">
        <v>249</v>
      </c>
      <c r="C263" s="15" t="s">
        <v>40</v>
      </c>
      <c r="D263" s="15"/>
      <c r="E263" s="14">
        <f>SUM(E264)</f>
        <v>1248.8399999999999</v>
      </c>
      <c r="F263" s="14">
        <f t="shared" si="79"/>
        <v>1248.8399999999999</v>
      </c>
      <c r="G263" s="14">
        <f t="shared" si="79"/>
        <v>1248.8399999999999</v>
      </c>
      <c r="H263" s="10"/>
      <c r="I263" s="10"/>
      <c r="J263" s="4">
        <v>171</v>
      </c>
      <c r="K263" s="13" t="s">
        <v>13</v>
      </c>
      <c r="L263" s="12" t="s">
        <v>29</v>
      </c>
      <c r="M263" s="11">
        <v>0</v>
      </c>
    </row>
    <row r="264" spans="1:13" x14ac:dyDescent="0.2">
      <c r="B264" s="1">
        <v>250</v>
      </c>
      <c r="C264" s="45" t="s">
        <v>11</v>
      </c>
      <c r="D264" s="45"/>
      <c r="E264" s="46">
        <f>SUM(E265)</f>
        <v>1248.8399999999999</v>
      </c>
      <c r="F264" s="46">
        <f t="shared" si="79"/>
        <v>1248.8399999999999</v>
      </c>
      <c r="G264" s="46">
        <f t="shared" si="79"/>
        <v>1248.8399999999999</v>
      </c>
      <c r="H264" s="10"/>
      <c r="I264" s="10"/>
      <c r="J264" s="4">
        <v>172</v>
      </c>
      <c r="K264" s="9" t="s">
        <v>5</v>
      </c>
      <c r="L264" s="8" t="s">
        <v>28</v>
      </c>
      <c r="M264" s="7">
        <v>0</v>
      </c>
    </row>
    <row r="265" spans="1:13" ht="12.75" customHeight="1" x14ac:dyDescent="0.2">
      <c r="A265" s="1">
        <v>3</v>
      </c>
      <c r="B265" s="1">
        <v>251</v>
      </c>
      <c r="C265" s="49" t="s">
        <v>3</v>
      </c>
      <c r="D265" s="5"/>
      <c r="E265" s="5">
        <f>SUM(E266)</f>
        <v>1248.8399999999999</v>
      </c>
      <c r="F265" s="5">
        <f t="shared" si="79"/>
        <v>1248.8399999999999</v>
      </c>
      <c r="G265" s="5">
        <f t="shared" si="79"/>
        <v>1248.8399999999999</v>
      </c>
      <c r="H265" s="3"/>
      <c r="I265" s="3"/>
      <c r="J265" s="4">
        <v>173</v>
      </c>
      <c r="K265" s="6">
        <v>3</v>
      </c>
      <c r="L265" s="5" t="s">
        <v>3</v>
      </c>
      <c r="M265" s="5">
        <v>0</v>
      </c>
    </row>
    <row r="266" spans="1:13" ht="12.75" customHeight="1" x14ac:dyDescent="0.2">
      <c r="A266" s="1">
        <v>36</v>
      </c>
      <c r="B266" s="1">
        <v>252</v>
      </c>
      <c r="C266" s="51" t="s">
        <v>39</v>
      </c>
      <c r="D266" s="44"/>
      <c r="E266" s="44">
        <f>SUM(E267)</f>
        <v>1248.8399999999999</v>
      </c>
      <c r="F266" s="44">
        <f t="shared" si="79"/>
        <v>1248.8399999999999</v>
      </c>
      <c r="G266" s="44">
        <f t="shared" si="79"/>
        <v>1248.8399999999999</v>
      </c>
      <c r="H266" s="3"/>
      <c r="I266" s="3"/>
      <c r="J266" s="4"/>
      <c r="K266" s="6"/>
      <c r="L266" s="5"/>
      <c r="M266" s="5"/>
    </row>
    <row r="267" spans="1:13" ht="12.75" hidden="1" customHeight="1" x14ac:dyDescent="0.2">
      <c r="B267" s="1">
        <v>253</v>
      </c>
      <c r="C267" s="54">
        <v>363</v>
      </c>
      <c r="D267" s="55" t="s">
        <v>240</v>
      </c>
      <c r="E267" s="3">
        <v>1248.8399999999999</v>
      </c>
      <c r="F267" s="3">
        <v>1248.8399999999999</v>
      </c>
      <c r="G267" s="3">
        <v>1248.8399999999999</v>
      </c>
      <c r="H267" s="3"/>
      <c r="I267" s="3"/>
      <c r="J267" s="4"/>
      <c r="K267" s="6"/>
      <c r="L267" s="5"/>
      <c r="M267" s="5"/>
    </row>
    <row r="268" spans="1:13" ht="11.25" customHeight="1" x14ac:dyDescent="0.2">
      <c r="B268" s="1">
        <v>254</v>
      </c>
      <c r="C268" s="17" t="s">
        <v>38</v>
      </c>
      <c r="D268" s="17"/>
      <c r="E268" s="16">
        <f>SUM(E269)</f>
        <v>5300</v>
      </c>
      <c r="F268" s="16">
        <f t="shared" ref="F268:G271" si="80">SUM(F269)</f>
        <v>6000</v>
      </c>
      <c r="G268" s="16">
        <f t="shared" si="80"/>
        <v>6000</v>
      </c>
      <c r="H268" s="10"/>
      <c r="I268" s="10"/>
      <c r="J268" s="4">
        <v>170</v>
      </c>
      <c r="K268" s="13" t="s">
        <v>16</v>
      </c>
      <c r="L268" s="15" t="s">
        <v>31</v>
      </c>
      <c r="M268" s="14">
        <v>0</v>
      </c>
    </row>
    <row r="269" spans="1:13" ht="12.75" customHeight="1" x14ac:dyDescent="0.2">
      <c r="B269" s="1">
        <v>255</v>
      </c>
      <c r="C269" s="15" t="s">
        <v>37</v>
      </c>
      <c r="D269" s="15"/>
      <c r="E269" s="14">
        <f>SUM(E270)</f>
        <v>5300</v>
      </c>
      <c r="F269" s="14">
        <f t="shared" si="80"/>
        <v>6000</v>
      </c>
      <c r="G269" s="14">
        <f t="shared" si="80"/>
        <v>6000</v>
      </c>
      <c r="H269" s="10"/>
      <c r="I269" s="10"/>
      <c r="J269" s="4">
        <v>171</v>
      </c>
      <c r="K269" s="13" t="s">
        <v>13</v>
      </c>
      <c r="L269" s="12" t="s">
        <v>29</v>
      </c>
      <c r="M269" s="11">
        <v>0</v>
      </c>
    </row>
    <row r="270" spans="1:13" x14ac:dyDescent="0.2">
      <c r="B270" s="1">
        <v>256</v>
      </c>
      <c r="C270" s="45" t="s">
        <v>11</v>
      </c>
      <c r="D270" s="45"/>
      <c r="E270" s="46">
        <f>SUM(E271)</f>
        <v>5300</v>
      </c>
      <c r="F270" s="46">
        <f t="shared" si="80"/>
        <v>6000</v>
      </c>
      <c r="G270" s="46">
        <f t="shared" si="80"/>
        <v>6000</v>
      </c>
      <c r="H270" s="10"/>
      <c r="I270" s="10"/>
      <c r="J270" s="4">
        <v>172</v>
      </c>
      <c r="K270" s="9" t="s">
        <v>5</v>
      </c>
      <c r="L270" s="8" t="s">
        <v>28</v>
      </c>
      <c r="M270" s="7">
        <v>0</v>
      </c>
    </row>
    <row r="271" spans="1:13" ht="12.75" customHeight="1" x14ac:dyDescent="0.2">
      <c r="A271" s="1">
        <v>3</v>
      </c>
      <c r="B271" s="1">
        <v>257</v>
      </c>
      <c r="C271" s="49" t="s">
        <v>3</v>
      </c>
      <c r="D271" s="5"/>
      <c r="E271" s="5">
        <f>SUM(E272)</f>
        <v>5300</v>
      </c>
      <c r="F271" s="5">
        <f t="shared" si="80"/>
        <v>6000</v>
      </c>
      <c r="G271" s="5">
        <f t="shared" si="80"/>
        <v>6000</v>
      </c>
      <c r="H271" s="3"/>
      <c r="I271" s="3"/>
      <c r="J271" s="4">
        <v>173</v>
      </c>
      <c r="K271" s="6">
        <v>3</v>
      </c>
      <c r="L271" s="5" t="s">
        <v>3</v>
      </c>
      <c r="M271" s="5">
        <v>0</v>
      </c>
    </row>
    <row r="272" spans="1:13" ht="12.75" customHeight="1" x14ac:dyDescent="0.2">
      <c r="A272" s="1">
        <v>38</v>
      </c>
      <c r="B272" s="1">
        <v>258</v>
      </c>
      <c r="C272" s="51" t="s">
        <v>36</v>
      </c>
      <c r="D272" s="44"/>
      <c r="E272" s="44">
        <f>SUM(E273:E275)</f>
        <v>5300</v>
      </c>
      <c r="F272" s="44">
        <f t="shared" ref="F272:G272" si="81">SUM(F273:F275)</f>
        <v>6000</v>
      </c>
      <c r="G272" s="44">
        <f t="shared" si="81"/>
        <v>6000</v>
      </c>
      <c r="H272" s="3"/>
      <c r="I272" s="3"/>
      <c r="J272" s="4"/>
      <c r="K272" s="6"/>
      <c r="L272" s="5"/>
      <c r="M272" s="5"/>
    </row>
    <row r="273" spans="1:13" ht="12.75" hidden="1" customHeight="1" x14ac:dyDescent="0.2">
      <c r="B273" s="1">
        <v>259</v>
      </c>
      <c r="C273" s="54">
        <v>381</v>
      </c>
      <c r="D273" s="55" t="s">
        <v>241</v>
      </c>
      <c r="E273" s="3">
        <v>1300</v>
      </c>
      <c r="F273" s="3">
        <v>2000</v>
      </c>
      <c r="G273" s="3">
        <v>2000</v>
      </c>
      <c r="H273" s="3"/>
      <c r="I273" s="3"/>
      <c r="J273" s="4"/>
      <c r="K273" s="6"/>
      <c r="L273" s="5"/>
      <c r="M273" s="5"/>
    </row>
    <row r="274" spans="1:13" ht="12.75" hidden="1" customHeight="1" x14ac:dyDescent="0.2">
      <c r="B274" s="1">
        <v>260</v>
      </c>
      <c r="C274" s="54">
        <v>381</v>
      </c>
      <c r="D274" s="55" t="s">
        <v>242</v>
      </c>
      <c r="E274" s="3">
        <v>2000</v>
      </c>
      <c r="F274" s="3">
        <v>2000</v>
      </c>
      <c r="G274" s="3">
        <v>2000</v>
      </c>
      <c r="H274" s="3"/>
      <c r="I274" s="3"/>
      <c r="J274" s="4"/>
      <c r="K274" s="6"/>
      <c r="L274" s="5"/>
      <c r="M274" s="5"/>
    </row>
    <row r="275" spans="1:13" ht="12.75" hidden="1" customHeight="1" x14ac:dyDescent="0.2">
      <c r="B275" s="1">
        <v>261</v>
      </c>
      <c r="C275" s="54">
        <v>381</v>
      </c>
      <c r="D275" s="55" t="s">
        <v>243</v>
      </c>
      <c r="E275" s="3">
        <v>2000</v>
      </c>
      <c r="F275" s="3">
        <v>2000</v>
      </c>
      <c r="G275" s="3">
        <v>2000</v>
      </c>
      <c r="H275" s="3"/>
      <c r="I275" s="3"/>
      <c r="J275" s="4"/>
      <c r="K275" s="6"/>
      <c r="L275" s="5"/>
      <c r="M275" s="5"/>
    </row>
    <row r="276" spans="1:13" ht="11.25" customHeight="1" x14ac:dyDescent="0.2">
      <c r="B276" s="1">
        <v>262</v>
      </c>
      <c r="C276" s="17" t="s">
        <v>35</v>
      </c>
      <c r="D276" s="17"/>
      <c r="E276" s="16">
        <f>SUM(E277)</f>
        <v>2000</v>
      </c>
      <c r="F276" s="16">
        <f t="shared" ref="F276:G280" si="82">SUM(F277)</f>
        <v>2000</v>
      </c>
      <c r="G276" s="16">
        <f t="shared" si="82"/>
        <v>2000</v>
      </c>
      <c r="H276" s="10"/>
      <c r="I276" s="10"/>
      <c r="J276" s="4">
        <v>170</v>
      </c>
      <c r="K276" s="13" t="s">
        <v>16</v>
      </c>
      <c r="L276" s="15" t="s">
        <v>31</v>
      </c>
      <c r="M276" s="14">
        <v>0</v>
      </c>
    </row>
    <row r="277" spans="1:13" ht="12.75" customHeight="1" x14ac:dyDescent="0.2">
      <c r="B277" s="1">
        <v>263</v>
      </c>
      <c r="C277" s="15" t="s">
        <v>34</v>
      </c>
      <c r="D277" s="15"/>
      <c r="E277" s="14">
        <f>SUM(E278)</f>
        <v>2000</v>
      </c>
      <c r="F277" s="14">
        <f t="shared" si="82"/>
        <v>2000</v>
      </c>
      <c r="G277" s="14">
        <f t="shared" si="82"/>
        <v>2000</v>
      </c>
      <c r="H277" s="10"/>
      <c r="I277" s="10"/>
      <c r="J277" s="4">
        <v>171</v>
      </c>
      <c r="K277" s="13" t="s">
        <v>13</v>
      </c>
      <c r="L277" s="12" t="s">
        <v>29</v>
      </c>
      <c r="M277" s="11">
        <v>0</v>
      </c>
    </row>
    <row r="278" spans="1:13" x14ac:dyDescent="0.2">
      <c r="B278" s="1">
        <v>264</v>
      </c>
      <c r="C278" s="45" t="s">
        <v>11</v>
      </c>
      <c r="D278" s="45"/>
      <c r="E278" s="46">
        <f>SUM(E279)</f>
        <v>2000</v>
      </c>
      <c r="F278" s="46">
        <f t="shared" si="82"/>
        <v>2000</v>
      </c>
      <c r="G278" s="46">
        <f t="shared" si="82"/>
        <v>2000</v>
      </c>
      <c r="H278" s="10"/>
      <c r="I278" s="10"/>
      <c r="J278" s="4">
        <v>172</v>
      </c>
      <c r="K278" s="9" t="s">
        <v>5</v>
      </c>
      <c r="L278" s="8" t="s">
        <v>28</v>
      </c>
      <c r="M278" s="7">
        <v>0</v>
      </c>
    </row>
    <row r="279" spans="1:13" ht="12.75" customHeight="1" x14ac:dyDescent="0.2">
      <c r="A279" s="1">
        <v>3</v>
      </c>
      <c r="B279" s="1">
        <v>265</v>
      </c>
      <c r="C279" s="49" t="s">
        <v>3</v>
      </c>
      <c r="D279" s="5"/>
      <c r="E279" s="5">
        <f>SUM(E280)</f>
        <v>2000</v>
      </c>
      <c r="F279" s="5">
        <f t="shared" si="82"/>
        <v>2000</v>
      </c>
      <c r="G279" s="5">
        <f t="shared" si="82"/>
        <v>2000</v>
      </c>
      <c r="H279" s="3"/>
      <c r="I279" s="3"/>
      <c r="J279" s="4">
        <v>173</v>
      </c>
      <c r="K279" s="6">
        <v>3</v>
      </c>
      <c r="L279" s="5" t="s">
        <v>3</v>
      </c>
      <c r="M279" s="5">
        <v>0</v>
      </c>
    </row>
    <row r="280" spans="1:13" ht="12.75" customHeight="1" x14ac:dyDescent="0.2">
      <c r="A280" s="1">
        <v>38</v>
      </c>
      <c r="B280" s="1">
        <v>266</v>
      </c>
      <c r="C280" s="51" t="s">
        <v>33</v>
      </c>
      <c r="D280" s="44"/>
      <c r="E280" s="44">
        <f>SUM(E281)</f>
        <v>2000</v>
      </c>
      <c r="F280" s="44">
        <f t="shared" si="82"/>
        <v>2000</v>
      </c>
      <c r="G280" s="44">
        <f t="shared" si="82"/>
        <v>2000</v>
      </c>
      <c r="H280" s="3"/>
      <c r="I280" s="3"/>
      <c r="J280" s="4"/>
      <c r="K280" s="6"/>
      <c r="L280" s="5"/>
      <c r="M280" s="5"/>
    </row>
    <row r="281" spans="1:13" ht="12.75" hidden="1" customHeight="1" x14ac:dyDescent="0.2">
      <c r="B281" s="1">
        <v>267</v>
      </c>
      <c r="C281" s="54">
        <v>381</v>
      </c>
      <c r="D281" s="55" t="s">
        <v>244</v>
      </c>
      <c r="E281" s="3">
        <v>2000</v>
      </c>
      <c r="F281" s="3">
        <v>2000</v>
      </c>
      <c r="G281" s="3">
        <v>2000</v>
      </c>
      <c r="H281" s="3"/>
      <c r="I281" s="3"/>
      <c r="J281" s="4"/>
      <c r="K281" s="6"/>
      <c r="L281" s="5"/>
      <c r="M281" s="5"/>
    </row>
    <row r="282" spans="1:13" ht="11.25" customHeight="1" x14ac:dyDescent="0.2">
      <c r="B282" s="1">
        <v>268</v>
      </c>
      <c r="C282" s="17" t="s">
        <v>32</v>
      </c>
      <c r="D282" s="17"/>
      <c r="E282" s="16">
        <f>SUM(E283+E295)</f>
        <v>168024.2</v>
      </c>
      <c r="F282" s="16">
        <f t="shared" ref="F282:G282" si="83">SUM(F283+F295)</f>
        <v>233024.2</v>
      </c>
      <c r="G282" s="16">
        <f t="shared" si="83"/>
        <v>86920.7</v>
      </c>
      <c r="H282" s="10"/>
      <c r="I282" s="10"/>
      <c r="J282" s="4">
        <v>170</v>
      </c>
      <c r="K282" s="13" t="s">
        <v>16</v>
      </c>
      <c r="L282" s="15" t="s">
        <v>31</v>
      </c>
      <c r="M282" s="14">
        <v>0</v>
      </c>
    </row>
    <row r="283" spans="1:13" ht="12.75" customHeight="1" x14ac:dyDescent="0.2">
      <c r="B283" s="1">
        <v>269</v>
      </c>
      <c r="C283" s="15" t="s">
        <v>30</v>
      </c>
      <c r="D283" s="15"/>
      <c r="E283" s="14">
        <f>E284</f>
        <v>57100</v>
      </c>
      <c r="F283" s="14">
        <f t="shared" ref="F283:G283" si="84">F284</f>
        <v>68100</v>
      </c>
      <c r="G283" s="14">
        <f t="shared" si="84"/>
        <v>68100</v>
      </c>
      <c r="H283" s="10"/>
      <c r="I283" s="10"/>
      <c r="J283" s="4">
        <v>171</v>
      </c>
      <c r="K283" s="13" t="s">
        <v>13</v>
      </c>
      <c r="L283" s="12" t="s">
        <v>29</v>
      </c>
      <c r="M283" s="11">
        <v>0</v>
      </c>
    </row>
    <row r="284" spans="1:13" x14ac:dyDescent="0.2">
      <c r="B284" s="1">
        <v>270</v>
      </c>
      <c r="C284" s="45" t="s">
        <v>11</v>
      </c>
      <c r="D284" s="45"/>
      <c r="E284" s="46">
        <f>SUM(E285)</f>
        <v>57100</v>
      </c>
      <c r="F284" s="46">
        <f t="shared" ref="F284:G285" si="85">SUM(F285)</f>
        <v>68100</v>
      </c>
      <c r="G284" s="46">
        <f t="shared" si="85"/>
        <v>68100</v>
      </c>
      <c r="H284" s="10"/>
      <c r="I284" s="10"/>
      <c r="J284" s="4">
        <v>172</v>
      </c>
      <c r="K284" s="9" t="s">
        <v>5</v>
      </c>
      <c r="L284" s="8" t="s">
        <v>28</v>
      </c>
      <c r="M284" s="7">
        <v>0</v>
      </c>
    </row>
    <row r="285" spans="1:13" ht="12.75" customHeight="1" x14ac:dyDescent="0.2">
      <c r="A285" s="1">
        <v>3</v>
      </c>
      <c r="B285" s="1">
        <v>271</v>
      </c>
      <c r="C285" s="49" t="s">
        <v>3</v>
      </c>
      <c r="D285" s="5"/>
      <c r="E285" s="5">
        <f>SUM(E286)</f>
        <v>57100</v>
      </c>
      <c r="F285" s="5">
        <f t="shared" si="85"/>
        <v>68100</v>
      </c>
      <c r="G285" s="5">
        <f t="shared" si="85"/>
        <v>68100</v>
      </c>
      <c r="H285" s="3"/>
      <c r="I285" s="3"/>
      <c r="J285" s="4">
        <v>173</v>
      </c>
      <c r="K285" s="6">
        <v>3</v>
      </c>
      <c r="L285" s="5" t="s">
        <v>3</v>
      </c>
      <c r="M285" s="5">
        <v>0</v>
      </c>
    </row>
    <row r="286" spans="1:13" ht="12.75" customHeight="1" x14ac:dyDescent="0.2">
      <c r="A286" s="1">
        <v>37</v>
      </c>
      <c r="B286" s="1">
        <v>272</v>
      </c>
      <c r="C286" s="51" t="s">
        <v>27</v>
      </c>
      <c r="D286" s="44"/>
      <c r="E286" s="44">
        <f>SUM(E287:E294)</f>
        <v>57100</v>
      </c>
      <c r="F286" s="44">
        <f t="shared" ref="F286:G286" si="86">SUM(F287:F294)</f>
        <v>68100</v>
      </c>
      <c r="G286" s="44">
        <f t="shared" si="86"/>
        <v>68100</v>
      </c>
      <c r="H286" s="3"/>
      <c r="I286" s="3"/>
      <c r="J286" s="4"/>
      <c r="K286" s="6"/>
      <c r="L286" s="5"/>
      <c r="M286" s="5"/>
    </row>
    <row r="287" spans="1:13" ht="12.75" hidden="1" customHeight="1" x14ac:dyDescent="0.2">
      <c r="B287" s="1">
        <v>273</v>
      </c>
      <c r="C287" s="54">
        <v>372</v>
      </c>
      <c r="D287" s="55" t="s">
        <v>245</v>
      </c>
      <c r="E287" s="3">
        <v>10000</v>
      </c>
      <c r="F287" s="3">
        <v>10000</v>
      </c>
      <c r="G287" s="3">
        <v>10000</v>
      </c>
      <c r="H287" s="3"/>
      <c r="I287" s="3"/>
      <c r="J287" s="4"/>
      <c r="K287" s="6"/>
      <c r="L287" s="5"/>
      <c r="M287" s="5"/>
    </row>
    <row r="288" spans="1:13" ht="12.75" hidden="1" customHeight="1" x14ac:dyDescent="0.2">
      <c r="B288" s="1">
        <v>274</v>
      </c>
      <c r="C288" s="54">
        <v>372</v>
      </c>
      <c r="D288" s="55" t="s">
        <v>246</v>
      </c>
      <c r="E288" s="3">
        <v>17000</v>
      </c>
      <c r="F288" s="3">
        <v>20000</v>
      </c>
      <c r="G288" s="3">
        <v>20000</v>
      </c>
      <c r="H288" s="3"/>
      <c r="I288" s="3"/>
      <c r="J288" s="4"/>
      <c r="K288" s="6"/>
      <c r="L288" s="5"/>
      <c r="M288" s="5"/>
    </row>
    <row r="289" spans="1:13" ht="12.75" hidden="1" customHeight="1" x14ac:dyDescent="0.2">
      <c r="B289" s="1">
        <v>275</v>
      </c>
      <c r="C289" s="54">
        <v>372</v>
      </c>
      <c r="D289" s="55" t="s">
        <v>247</v>
      </c>
      <c r="E289" s="3">
        <v>13000</v>
      </c>
      <c r="F289" s="3">
        <v>15000</v>
      </c>
      <c r="G289" s="3">
        <v>15000</v>
      </c>
      <c r="H289" s="3"/>
      <c r="I289" s="3"/>
      <c r="J289" s="4"/>
      <c r="K289" s="6"/>
      <c r="L289" s="5"/>
      <c r="M289" s="5"/>
    </row>
    <row r="290" spans="1:13" ht="12.75" hidden="1" customHeight="1" x14ac:dyDescent="0.2">
      <c r="B290" s="1">
        <v>276</v>
      </c>
      <c r="C290" s="54">
        <v>372</v>
      </c>
      <c r="D290" s="55" t="s">
        <v>248</v>
      </c>
      <c r="E290" s="3">
        <v>5000</v>
      </c>
      <c r="F290" s="3">
        <v>10000</v>
      </c>
      <c r="G290" s="3">
        <v>10000</v>
      </c>
      <c r="H290" s="3"/>
      <c r="I290" s="3"/>
      <c r="J290" s="4"/>
      <c r="K290" s="6"/>
      <c r="L290" s="5"/>
      <c r="M290" s="5"/>
    </row>
    <row r="291" spans="1:13" ht="12.75" hidden="1" customHeight="1" x14ac:dyDescent="0.2">
      <c r="B291" s="1">
        <v>277</v>
      </c>
      <c r="C291" s="54">
        <v>372</v>
      </c>
      <c r="D291" s="55" t="s">
        <v>249</v>
      </c>
      <c r="E291" s="3">
        <v>9000</v>
      </c>
      <c r="F291" s="3">
        <v>9000</v>
      </c>
      <c r="G291" s="3">
        <v>9000</v>
      </c>
      <c r="H291" s="3"/>
      <c r="I291" s="3"/>
      <c r="J291" s="4"/>
      <c r="K291" s="6"/>
      <c r="L291" s="5"/>
      <c r="M291" s="5"/>
    </row>
    <row r="292" spans="1:13" ht="12.75" hidden="1" customHeight="1" x14ac:dyDescent="0.2">
      <c r="B292" s="1">
        <v>278</v>
      </c>
      <c r="C292" s="54">
        <v>372</v>
      </c>
      <c r="D292" s="55" t="s">
        <v>250</v>
      </c>
      <c r="E292" s="3">
        <v>1000</v>
      </c>
      <c r="F292" s="3">
        <v>1000</v>
      </c>
      <c r="G292" s="3">
        <v>1000</v>
      </c>
      <c r="H292" s="3"/>
      <c r="I292" s="3"/>
      <c r="J292" s="4"/>
      <c r="K292" s="6"/>
      <c r="L292" s="5"/>
      <c r="M292" s="5"/>
    </row>
    <row r="293" spans="1:13" ht="12.75" hidden="1" customHeight="1" x14ac:dyDescent="0.2">
      <c r="B293" s="1">
        <v>279</v>
      </c>
      <c r="C293" s="54">
        <v>372</v>
      </c>
      <c r="D293" s="55" t="s">
        <v>251</v>
      </c>
      <c r="E293" s="3">
        <v>2000</v>
      </c>
      <c r="F293" s="3">
        <v>3000</v>
      </c>
      <c r="G293" s="3">
        <v>3000</v>
      </c>
      <c r="H293" s="3"/>
      <c r="I293" s="3"/>
      <c r="J293" s="4"/>
      <c r="K293" s="6"/>
      <c r="L293" s="5"/>
      <c r="M293" s="5"/>
    </row>
    <row r="294" spans="1:13" ht="12.75" hidden="1" customHeight="1" x14ac:dyDescent="0.2">
      <c r="B294" s="1">
        <v>280</v>
      </c>
      <c r="C294" s="54">
        <v>372</v>
      </c>
      <c r="D294" s="55" t="s">
        <v>252</v>
      </c>
      <c r="E294" s="3">
        <v>100</v>
      </c>
      <c r="F294" s="3">
        <v>100</v>
      </c>
      <c r="G294" s="3">
        <v>100</v>
      </c>
      <c r="H294" s="3"/>
      <c r="I294" s="3"/>
      <c r="J294" s="4"/>
      <c r="K294" s="6"/>
      <c r="L294" s="5"/>
      <c r="M294" s="5"/>
    </row>
    <row r="295" spans="1:13" ht="12.75" customHeight="1" x14ac:dyDescent="0.2">
      <c r="B295" s="1">
        <v>281</v>
      </c>
      <c r="C295" s="15" t="s">
        <v>26</v>
      </c>
      <c r="D295" s="15"/>
      <c r="E295" s="14">
        <f>SUM(E296)</f>
        <v>110924.2</v>
      </c>
      <c r="F295" s="14">
        <f t="shared" ref="F295:G295" si="87">SUM(F296)</f>
        <v>164924.20000000001</v>
      </c>
      <c r="G295" s="14">
        <f t="shared" si="87"/>
        <v>18820.7</v>
      </c>
      <c r="H295" s="10"/>
      <c r="I295" s="10"/>
      <c r="J295" s="4">
        <v>246</v>
      </c>
      <c r="K295" s="13" t="s">
        <v>13</v>
      </c>
      <c r="L295" s="12" t="s">
        <v>25</v>
      </c>
      <c r="M295" s="11">
        <v>0</v>
      </c>
    </row>
    <row r="296" spans="1:13" ht="12.75" customHeight="1" x14ac:dyDescent="0.2">
      <c r="B296" s="1">
        <v>282</v>
      </c>
      <c r="C296" s="45" t="s">
        <v>24</v>
      </c>
      <c r="D296" s="45"/>
      <c r="E296" s="46">
        <f>SUM(E298+E301+E303)</f>
        <v>110924.2</v>
      </c>
      <c r="F296" s="46">
        <f t="shared" ref="F296:G296" si="88">SUM(F298+F301+F303)</f>
        <v>164924.20000000001</v>
      </c>
      <c r="G296" s="46">
        <f t="shared" si="88"/>
        <v>18820.7</v>
      </c>
      <c r="H296" s="10"/>
      <c r="I296" s="10"/>
      <c r="J296" s="4">
        <v>247</v>
      </c>
      <c r="K296" s="9" t="s">
        <v>5</v>
      </c>
      <c r="L296" s="8" t="s">
        <v>23</v>
      </c>
      <c r="M296" s="7">
        <v>0</v>
      </c>
    </row>
    <row r="297" spans="1:13" ht="12.75" customHeight="1" x14ac:dyDescent="0.2">
      <c r="A297" s="1">
        <v>3</v>
      </c>
      <c r="B297" s="1">
        <v>283</v>
      </c>
      <c r="C297" s="49" t="s">
        <v>3</v>
      </c>
      <c r="D297" s="5"/>
      <c r="E297" s="5">
        <f>SUM(E298+E301+E303)</f>
        <v>110924.2</v>
      </c>
      <c r="F297" s="5">
        <f t="shared" ref="F297:G297" si="89">SUM(F298+F301+F303)</f>
        <v>164924.20000000001</v>
      </c>
      <c r="G297" s="5">
        <f t="shared" si="89"/>
        <v>18820.7</v>
      </c>
      <c r="H297" s="3"/>
      <c r="I297" s="3"/>
      <c r="J297" s="4">
        <v>248</v>
      </c>
      <c r="K297" s="6">
        <v>3</v>
      </c>
      <c r="L297" s="5" t="s">
        <v>3</v>
      </c>
      <c r="M297" s="5">
        <v>0</v>
      </c>
    </row>
    <row r="298" spans="1:13" ht="12.75" customHeight="1" x14ac:dyDescent="0.2">
      <c r="A298" s="1">
        <v>31</v>
      </c>
      <c r="B298" s="1">
        <v>284</v>
      </c>
      <c r="C298" s="51" t="s">
        <v>22</v>
      </c>
      <c r="D298" s="44"/>
      <c r="E298" s="44">
        <f>SUM(E299+E300)</f>
        <v>94924.2</v>
      </c>
      <c r="F298" s="44">
        <f t="shared" ref="F298:G298" si="90">SUM(F299+F300)</f>
        <v>94924.2</v>
      </c>
      <c r="G298" s="44">
        <f t="shared" si="90"/>
        <v>15820.7</v>
      </c>
      <c r="H298" s="3"/>
      <c r="I298" s="3"/>
      <c r="J298" s="4">
        <v>249</v>
      </c>
      <c r="K298" s="4"/>
      <c r="L298" s="3" t="s">
        <v>22</v>
      </c>
      <c r="M298" s="3">
        <v>0</v>
      </c>
    </row>
    <row r="299" spans="1:13" ht="12.75" hidden="1" customHeight="1" x14ac:dyDescent="0.2">
      <c r="B299" s="1">
        <v>285</v>
      </c>
      <c r="C299" s="54">
        <v>311</v>
      </c>
      <c r="D299" s="55" t="s">
        <v>254</v>
      </c>
      <c r="E299" s="3">
        <v>81480</v>
      </c>
      <c r="F299" s="3">
        <v>81480</v>
      </c>
      <c r="G299" s="3">
        <v>13580</v>
      </c>
      <c r="H299" s="3"/>
      <c r="I299" s="3"/>
      <c r="J299" s="4"/>
      <c r="K299" s="4"/>
      <c r="L299" s="3"/>
      <c r="M299" s="3"/>
    </row>
    <row r="300" spans="1:13" ht="12.75" hidden="1" customHeight="1" x14ac:dyDescent="0.2">
      <c r="B300" s="1">
        <v>286</v>
      </c>
      <c r="C300" s="54">
        <v>312</v>
      </c>
      <c r="D300" s="55" t="s">
        <v>255</v>
      </c>
      <c r="E300" s="3">
        <v>13444.2</v>
      </c>
      <c r="F300" s="3">
        <v>13444.2</v>
      </c>
      <c r="G300" s="3">
        <v>2240.6999999999998</v>
      </c>
      <c r="H300" s="3"/>
      <c r="I300" s="3"/>
      <c r="J300" s="4"/>
      <c r="K300" s="4"/>
      <c r="L300" s="3"/>
      <c r="M300" s="3"/>
    </row>
    <row r="301" spans="1:13" ht="12.75" customHeight="1" x14ac:dyDescent="0.2">
      <c r="A301" s="1">
        <v>32</v>
      </c>
      <c r="B301" s="1">
        <v>287</v>
      </c>
      <c r="C301" s="51" t="s">
        <v>1</v>
      </c>
      <c r="D301" s="44"/>
      <c r="E301" s="44">
        <f>SUM(E302)</f>
        <v>6000</v>
      </c>
      <c r="F301" s="44">
        <f t="shared" ref="F301:G301" si="91">SUM(F302)</f>
        <v>60000</v>
      </c>
      <c r="G301" s="44">
        <f t="shared" si="91"/>
        <v>1000</v>
      </c>
      <c r="H301" s="3"/>
      <c r="I301" s="3"/>
      <c r="J301" s="4">
        <v>250</v>
      </c>
      <c r="K301" s="4"/>
      <c r="L301" s="3" t="s">
        <v>1</v>
      </c>
      <c r="M301" s="3">
        <v>0</v>
      </c>
    </row>
    <row r="302" spans="1:13" ht="12.75" hidden="1" customHeight="1" x14ac:dyDescent="0.2">
      <c r="B302" s="1">
        <v>288</v>
      </c>
      <c r="C302" s="54">
        <v>321</v>
      </c>
      <c r="D302" s="55" t="s">
        <v>176</v>
      </c>
      <c r="E302" s="3">
        <v>6000</v>
      </c>
      <c r="F302" s="3">
        <v>60000</v>
      </c>
      <c r="G302" s="3">
        <v>1000</v>
      </c>
      <c r="H302" s="3"/>
      <c r="I302" s="3"/>
      <c r="J302" s="4"/>
      <c r="K302" s="4"/>
      <c r="L302" s="3"/>
      <c r="M302" s="3"/>
    </row>
    <row r="303" spans="1:13" ht="12.75" customHeight="1" x14ac:dyDescent="0.2">
      <c r="A303" s="1">
        <v>37</v>
      </c>
      <c r="B303" s="1">
        <v>289</v>
      </c>
      <c r="C303" s="51" t="s">
        <v>21</v>
      </c>
      <c r="D303" s="44"/>
      <c r="E303" s="44">
        <f>SUM(E304)</f>
        <v>10000</v>
      </c>
      <c r="F303" s="44">
        <f t="shared" ref="F303:G303" si="92">SUM(F304)</f>
        <v>10000</v>
      </c>
      <c r="G303" s="44">
        <f t="shared" si="92"/>
        <v>2000</v>
      </c>
      <c r="H303" s="3"/>
      <c r="I303" s="3"/>
      <c r="J303" s="4">
        <v>251</v>
      </c>
      <c r="K303" s="4"/>
      <c r="L303" s="3" t="s">
        <v>21</v>
      </c>
      <c r="M303" s="3">
        <v>0</v>
      </c>
    </row>
    <row r="304" spans="1:13" ht="12.75" hidden="1" customHeight="1" x14ac:dyDescent="0.2">
      <c r="B304" s="1">
        <v>290</v>
      </c>
      <c r="C304" s="54">
        <v>372</v>
      </c>
      <c r="D304" s="55" t="s">
        <v>253</v>
      </c>
      <c r="E304" s="3">
        <v>10000</v>
      </c>
      <c r="F304" s="3">
        <v>10000</v>
      </c>
      <c r="G304" s="3">
        <v>2000</v>
      </c>
      <c r="H304" s="3"/>
      <c r="I304" s="3"/>
      <c r="J304" s="4"/>
      <c r="K304" s="4"/>
      <c r="L304" s="3"/>
      <c r="M304" s="3"/>
    </row>
    <row r="305" spans="1:16" ht="12.75" customHeight="1" x14ac:dyDescent="0.2">
      <c r="B305" s="1">
        <v>291</v>
      </c>
      <c r="C305" s="24" t="s">
        <v>20</v>
      </c>
      <c r="D305" s="24"/>
      <c r="E305" s="23">
        <f>SUM(E306)</f>
        <v>424224</v>
      </c>
      <c r="F305" s="23">
        <f t="shared" ref="F305:G305" si="93">SUM(F306)</f>
        <v>432650</v>
      </c>
      <c r="G305" s="23">
        <f t="shared" si="93"/>
        <v>438475</v>
      </c>
      <c r="H305" s="22"/>
      <c r="I305" s="22"/>
      <c r="J305" s="4">
        <v>2</v>
      </c>
      <c r="K305" s="21" t="s">
        <v>19</v>
      </c>
      <c r="L305" s="20" t="s">
        <v>18</v>
      </c>
      <c r="M305" s="19">
        <v>0</v>
      </c>
      <c r="P305" s="18"/>
    </row>
    <row r="306" spans="1:16" ht="12.75" customHeight="1" x14ac:dyDescent="0.2">
      <c r="B306" s="1">
        <v>292</v>
      </c>
      <c r="C306" s="17" t="s">
        <v>17</v>
      </c>
      <c r="D306" s="17"/>
      <c r="E306" s="16">
        <f>E307+E324</f>
        <v>424224</v>
      </c>
      <c r="F306" s="16">
        <f t="shared" ref="F306:G306" si="94">F307+F324</f>
        <v>432650</v>
      </c>
      <c r="G306" s="16">
        <f t="shared" si="94"/>
        <v>438475</v>
      </c>
      <c r="H306" s="10"/>
      <c r="I306" s="10"/>
      <c r="J306" s="4">
        <v>3</v>
      </c>
      <c r="K306" s="13" t="s">
        <v>16</v>
      </c>
      <c r="L306" s="15" t="s">
        <v>15</v>
      </c>
      <c r="M306" s="14">
        <v>0</v>
      </c>
    </row>
    <row r="307" spans="1:16" ht="12.75" customHeight="1" x14ac:dyDescent="0.2">
      <c r="B307" s="1">
        <v>293</v>
      </c>
      <c r="C307" s="15" t="s">
        <v>14</v>
      </c>
      <c r="D307" s="15"/>
      <c r="E307" s="14">
        <f>SUM(E308+E320)</f>
        <v>394224</v>
      </c>
      <c r="F307" s="14">
        <f t="shared" ref="F307:G307" si="95">SUM(F308+F320)</f>
        <v>432650</v>
      </c>
      <c r="G307" s="14">
        <f t="shared" si="95"/>
        <v>438475</v>
      </c>
      <c r="H307" s="10"/>
      <c r="I307" s="10"/>
      <c r="J307" s="4">
        <v>4</v>
      </c>
      <c r="K307" s="13" t="s">
        <v>13</v>
      </c>
      <c r="L307" s="12" t="s">
        <v>12</v>
      </c>
      <c r="M307" s="11">
        <v>0</v>
      </c>
    </row>
    <row r="308" spans="1:16" x14ac:dyDescent="0.2">
      <c r="B308" s="1">
        <v>294</v>
      </c>
      <c r="C308" s="45" t="s">
        <v>11</v>
      </c>
      <c r="D308" s="45"/>
      <c r="E308" s="46">
        <f>SUM(E309)</f>
        <v>389224</v>
      </c>
      <c r="F308" s="46">
        <f t="shared" ref="F308:G308" si="96">SUM(F309)</f>
        <v>427650</v>
      </c>
      <c r="G308" s="46">
        <f t="shared" si="96"/>
        <v>433475</v>
      </c>
      <c r="H308" s="10"/>
      <c r="I308" s="10"/>
      <c r="J308" s="4">
        <v>5</v>
      </c>
      <c r="K308" s="9" t="s">
        <v>5</v>
      </c>
      <c r="L308" s="8" t="s">
        <v>4</v>
      </c>
      <c r="M308" s="7">
        <v>0</v>
      </c>
    </row>
    <row r="309" spans="1:16" ht="12.75" customHeight="1" x14ac:dyDescent="0.2">
      <c r="A309" s="1">
        <v>3</v>
      </c>
      <c r="B309" s="1">
        <v>295</v>
      </c>
      <c r="C309" s="49" t="s">
        <v>3</v>
      </c>
      <c r="D309" s="5"/>
      <c r="E309" s="5">
        <f>SUM(E310+E314+E316+E318)</f>
        <v>389224</v>
      </c>
      <c r="F309" s="5">
        <f t="shared" ref="F309:G309" si="97">SUM(F310+F314+F316+F318)</f>
        <v>427650</v>
      </c>
      <c r="G309" s="5">
        <f t="shared" si="97"/>
        <v>433475</v>
      </c>
      <c r="H309" s="3"/>
      <c r="I309" s="3"/>
      <c r="J309" s="4">
        <v>11</v>
      </c>
      <c r="K309" s="6">
        <v>3</v>
      </c>
      <c r="L309" s="5" t="s">
        <v>3</v>
      </c>
      <c r="M309" s="5">
        <v>0</v>
      </c>
    </row>
    <row r="310" spans="1:16" ht="12.75" customHeight="1" x14ac:dyDescent="0.2">
      <c r="A310" s="1">
        <v>31</v>
      </c>
      <c r="B310" s="1">
        <v>296</v>
      </c>
      <c r="C310" s="51" t="s">
        <v>2</v>
      </c>
      <c r="D310" s="44"/>
      <c r="E310" s="44">
        <f>SUM(E311:E313)</f>
        <v>352724</v>
      </c>
      <c r="F310" s="44">
        <f t="shared" ref="F310:G310" si="98">SUM(F311:F313)</f>
        <v>386150</v>
      </c>
      <c r="G310" s="44">
        <f t="shared" si="98"/>
        <v>391975</v>
      </c>
      <c r="H310" s="3"/>
      <c r="I310" s="3"/>
      <c r="J310" s="4">
        <v>12</v>
      </c>
      <c r="K310" s="4"/>
      <c r="L310" s="3" t="s">
        <v>1</v>
      </c>
      <c r="M310" s="3">
        <v>0</v>
      </c>
    </row>
    <row r="311" spans="1:16" ht="12.75" hidden="1" customHeight="1" x14ac:dyDescent="0.2">
      <c r="B311" s="1">
        <v>297</v>
      </c>
      <c r="C311" s="54">
        <v>311</v>
      </c>
      <c r="D311" s="53" t="s">
        <v>173</v>
      </c>
      <c r="E311" s="3">
        <v>285600</v>
      </c>
      <c r="F311" s="3">
        <v>310000</v>
      </c>
      <c r="G311" s="3">
        <v>315000</v>
      </c>
      <c r="H311" s="3"/>
      <c r="I311" s="3"/>
      <c r="J311" s="4"/>
      <c r="K311" s="4"/>
      <c r="L311" s="3"/>
      <c r="M311" s="3"/>
    </row>
    <row r="312" spans="1:16" ht="12.75" hidden="1" customHeight="1" x14ac:dyDescent="0.2">
      <c r="B312" s="1">
        <v>298</v>
      </c>
      <c r="C312" s="54">
        <v>312</v>
      </c>
      <c r="D312" s="53" t="s">
        <v>175</v>
      </c>
      <c r="E312" s="3">
        <v>47124</v>
      </c>
      <c r="F312" s="3">
        <v>51150</v>
      </c>
      <c r="G312" s="3">
        <v>51975</v>
      </c>
      <c r="H312" s="3"/>
      <c r="I312" s="3"/>
      <c r="J312" s="4"/>
      <c r="K312" s="4"/>
      <c r="L312" s="3"/>
      <c r="M312" s="3"/>
    </row>
    <row r="313" spans="1:16" ht="12.75" hidden="1" customHeight="1" x14ac:dyDescent="0.2">
      <c r="B313" s="1">
        <v>299</v>
      </c>
      <c r="C313" s="54">
        <v>313</v>
      </c>
      <c r="D313" s="53" t="s">
        <v>316</v>
      </c>
      <c r="E313" s="3">
        <v>20000</v>
      </c>
      <c r="F313" s="3">
        <v>25000</v>
      </c>
      <c r="G313" s="3">
        <v>25000</v>
      </c>
      <c r="H313" s="3"/>
      <c r="I313" s="3"/>
      <c r="J313" s="4"/>
      <c r="K313" s="4"/>
      <c r="L313" s="3"/>
      <c r="M313" s="3"/>
    </row>
    <row r="314" spans="1:16" ht="12.75" customHeight="1" x14ac:dyDescent="0.2">
      <c r="A314" s="1">
        <v>32</v>
      </c>
      <c r="B314" s="1">
        <v>300</v>
      </c>
      <c r="C314" s="51" t="s">
        <v>0</v>
      </c>
      <c r="D314" s="44"/>
      <c r="E314" s="44">
        <f>SUM(E315)</f>
        <v>35000</v>
      </c>
      <c r="F314" s="44">
        <f t="shared" ref="F314:G314" si="99">SUM(F315)</f>
        <v>40000</v>
      </c>
      <c r="G314" s="44">
        <f t="shared" si="99"/>
        <v>40000</v>
      </c>
      <c r="H314" s="3"/>
      <c r="I314" s="3"/>
      <c r="J314" s="4"/>
      <c r="K314" s="4"/>
      <c r="L314" s="3"/>
      <c r="M314" s="3"/>
    </row>
    <row r="315" spans="1:16" ht="12.75" hidden="1" customHeight="1" x14ac:dyDescent="0.2">
      <c r="B315" s="1">
        <v>301</v>
      </c>
      <c r="C315" s="54">
        <v>321</v>
      </c>
      <c r="D315" s="53" t="s">
        <v>317</v>
      </c>
      <c r="E315" s="3">
        <v>35000</v>
      </c>
      <c r="F315" s="3">
        <v>40000</v>
      </c>
      <c r="G315" s="3">
        <v>40000</v>
      </c>
      <c r="H315" s="3"/>
      <c r="I315" s="3"/>
      <c r="J315" s="4"/>
      <c r="K315" s="4"/>
      <c r="L315" s="3"/>
      <c r="M315" s="3"/>
    </row>
    <row r="316" spans="1:16" ht="12.75" customHeight="1" x14ac:dyDescent="0.2">
      <c r="A316" s="1">
        <v>34</v>
      </c>
      <c r="B316" s="1">
        <v>302</v>
      </c>
      <c r="C316" s="51" t="s">
        <v>7</v>
      </c>
      <c r="D316" s="44"/>
      <c r="E316" s="44">
        <f>SUM(E317)</f>
        <v>500</v>
      </c>
      <c r="F316" s="44">
        <f t="shared" ref="F316:G316" si="100">SUM(F317)</f>
        <v>500</v>
      </c>
      <c r="G316" s="44">
        <f t="shared" si="100"/>
        <v>500</v>
      </c>
      <c r="H316" s="3"/>
      <c r="I316" s="3"/>
      <c r="J316" s="4"/>
      <c r="K316" s="4"/>
      <c r="L316" s="3"/>
      <c r="M316" s="3"/>
    </row>
    <row r="317" spans="1:16" ht="12.75" hidden="1" customHeight="1" x14ac:dyDescent="0.2">
      <c r="B317" s="1">
        <v>303</v>
      </c>
      <c r="C317" s="54">
        <v>341</v>
      </c>
      <c r="D317" s="55" t="s">
        <v>318</v>
      </c>
      <c r="E317" s="3">
        <v>500</v>
      </c>
      <c r="F317" s="3">
        <v>500</v>
      </c>
      <c r="G317" s="3">
        <v>500</v>
      </c>
      <c r="H317" s="3"/>
      <c r="I317" s="3"/>
      <c r="J317" s="4"/>
      <c r="K317" s="4"/>
      <c r="L317" s="3"/>
      <c r="M317" s="3"/>
    </row>
    <row r="318" spans="1:16" ht="12.75" customHeight="1" x14ac:dyDescent="0.2">
      <c r="A318" s="1">
        <v>38</v>
      </c>
      <c r="B318" s="1">
        <v>304</v>
      </c>
      <c r="C318" s="51" t="s">
        <v>6</v>
      </c>
      <c r="D318" s="44"/>
      <c r="E318" s="44">
        <f>SUM(E319)</f>
        <v>1000</v>
      </c>
      <c r="F318" s="44">
        <f t="shared" ref="F318:G318" si="101">SUM(F319)</f>
        <v>1000</v>
      </c>
      <c r="G318" s="44">
        <f t="shared" si="101"/>
        <v>1000</v>
      </c>
      <c r="H318" s="3"/>
      <c r="I318" s="3"/>
      <c r="J318" s="4">
        <v>13</v>
      </c>
      <c r="K318" s="4"/>
      <c r="L318" s="3" t="s">
        <v>6</v>
      </c>
      <c r="M318" s="3">
        <v>0</v>
      </c>
    </row>
    <row r="319" spans="1:16" ht="12.75" hidden="1" customHeight="1" x14ac:dyDescent="0.2">
      <c r="B319" s="1">
        <v>305</v>
      </c>
      <c r="C319" s="54">
        <v>381</v>
      </c>
      <c r="D319" s="55" t="s">
        <v>319</v>
      </c>
      <c r="E319" s="3">
        <v>1000</v>
      </c>
      <c r="F319" s="3">
        <v>1000</v>
      </c>
      <c r="G319" s="3">
        <v>1000</v>
      </c>
      <c r="H319" s="3"/>
      <c r="I319" s="3"/>
      <c r="J319" s="4"/>
      <c r="K319" s="4"/>
      <c r="L319" s="3"/>
      <c r="M319" s="3"/>
    </row>
    <row r="320" spans="1:16" ht="12.75" customHeight="1" x14ac:dyDescent="0.2">
      <c r="B320" s="1">
        <v>306</v>
      </c>
      <c r="C320" s="45" t="s">
        <v>69</v>
      </c>
      <c r="D320" s="45"/>
      <c r="E320" s="46">
        <f>SUM(E321)</f>
        <v>5000</v>
      </c>
      <c r="F320" s="46">
        <f t="shared" ref="F320:G320" si="102">SUM(F321)</f>
        <v>5000</v>
      </c>
      <c r="G320" s="46">
        <f t="shared" si="102"/>
        <v>5000</v>
      </c>
      <c r="H320" s="10"/>
      <c r="I320" s="10"/>
      <c r="J320" s="4">
        <v>5</v>
      </c>
      <c r="K320" s="9" t="s">
        <v>5</v>
      </c>
      <c r="L320" s="8" t="s">
        <v>4</v>
      </c>
      <c r="M320" s="7">
        <v>0</v>
      </c>
    </row>
    <row r="321" spans="1:13" ht="12.75" customHeight="1" x14ac:dyDescent="0.2">
      <c r="A321" s="1">
        <v>3</v>
      </c>
      <c r="B321" s="1">
        <v>307</v>
      </c>
      <c r="C321" s="49" t="s">
        <v>3</v>
      </c>
      <c r="D321" s="5"/>
      <c r="E321" s="5">
        <f>E322</f>
        <v>5000</v>
      </c>
      <c r="F321" s="5">
        <f t="shared" ref="F321:G321" si="103">F322</f>
        <v>5000</v>
      </c>
      <c r="G321" s="5">
        <f t="shared" si="103"/>
        <v>5000</v>
      </c>
      <c r="H321" s="3"/>
      <c r="I321" s="3"/>
      <c r="J321" s="4">
        <v>11</v>
      </c>
      <c r="K321" s="6">
        <v>3</v>
      </c>
      <c r="L321" s="5" t="s">
        <v>3</v>
      </c>
      <c r="M321" s="5">
        <v>0</v>
      </c>
    </row>
    <row r="322" spans="1:13" ht="12.75" customHeight="1" x14ac:dyDescent="0.2">
      <c r="A322" s="1">
        <v>32</v>
      </c>
      <c r="B322" s="1">
        <v>308</v>
      </c>
      <c r="C322" s="51" t="s">
        <v>0</v>
      </c>
      <c r="D322" s="44"/>
      <c r="E322" s="44">
        <f>SUM(E323)</f>
        <v>5000</v>
      </c>
      <c r="F322" s="44">
        <f t="shared" ref="F322:G322" si="104">SUM(F323)</f>
        <v>5000</v>
      </c>
      <c r="G322" s="44">
        <f t="shared" si="104"/>
        <v>5000</v>
      </c>
      <c r="H322" s="3"/>
      <c r="I322" s="3"/>
      <c r="J322" s="4"/>
      <c r="K322" s="4"/>
      <c r="L322" s="3"/>
      <c r="M322" s="3"/>
    </row>
    <row r="323" spans="1:13" ht="12.75" hidden="1" customHeight="1" x14ac:dyDescent="0.2">
      <c r="B323" s="1">
        <v>309</v>
      </c>
      <c r="C323" s="48">
        <v>321</v>
      </c>
      <c r="D323" s="1" t="s">
        <v>317</v>
      </c>
      <c r="E323" s="56">
        <v>5000</v>
      </c>
      <c r="F323" s="56">
        <v>5000</v>
      </c>
      <c r="G323" s="56">
        <v>5000</v>
      </c>
    </row>
    <row r="324" spans="1:13" ht="12.75" customHeight="1" x14ac:dyDescent="0.2">
      <c r="B324" s="1">
        <v>310</v>
      </c>
      <c r="C324" s="15" t="s">
        <v>314</v>
      </c>
      <c r="D324" s="15"/>
      <c r="E324" s="14">
        <f>SUM(E325+E333+E350)</f>
        <v>30000</v>
      </c>
      <c r="F324" s="14">
        <f t="shared" ref="F324:G324" si="105">SUM(F325+F333+F350)</f>
        <v>0</v>
      </c>
      <c r="G324" s="14">
        <f t="shared" si="105"/>
        <v>0</v>
      </c>
      <c r="H324" s="10"/>
      <c r="I324" s="10"/>
      <c r="J324" s="4">
        <v>4</v>
      </c>
      <c r="K324" s="13" t="s">
        <v>13</v>
      </c>
      <c r="L324" s="12" t="s">
        <v>12</v>
      </c>
      <c r="M324" s="11">
        <v>0</v>
      </c>
    </row>
    <row r="325" spans="1:13" ht="12.75" customHeight="1" x14ac:dyDescent="0.2">
      <c r="B325" s="1">
        <v>311</v>
      </c>
      <c r="C325" s="45" t="s">
        <v>315</v>
      </c>
      <c r="D325" s="45"/>
      <c r="E325" s="46">
        <f>SUM(E326)</f>
        <v>30000</v>
      </c>
      <c r="F325" s="46">
        <f t="shared" ref="F325:G327" si="106">SUM(F326)</f>
        <v>0</v>
      </c>
      <c r="G325" s="46">
        <f t="shared" si="106"/>
        <v>0</v>
      </c>
      <c r="H325" s="10"/>
      <c r="I325" s="10"/>
      <c r="J325" s="4">
        <v>5</v>
      </c>
      <c r="K325" s="9" t="s">
        <v>5</v>
      </c>
      <c r="L325" s="8" t="s">
        <v>4</v>
      </c>
      <c r="M325" s="7">
        <v>0</v>
      </c>
    </row>
    <row r="326" spans="1:13" ht="12.75" customHeight="1" x14ac:dyDescent="0.2">
      <c r="A326" s="1">
        <v>4</v>
      </c>
      <c r="B326" s="1">
        <v>312</v>
      </c>
      <c r="C326" s="49" t="s">
        <v>56</v>
      </c>
      <c r="D326" s="5"/>
      <c r="E326" s="5">
        <f>SUM(E327)</f>
        <v>30000</v>
      </c>
      <c r="F326" s="5">
        <f t="shared" si="106"/>
        <v>0</v>
      </c>
      <c r="G326" s="5">
        <f t="shared" si="106"/>
        <v>0</v>
      </c>
      <c r="H326" s="3"/>
      <c r="I326" s="3"/>
      <c r="J326" s="4">
        <v>92</v>
      </c>
      <c r="K326" s="6">
        <v>4</v>
      </c>
      <c r="L326" s="5" t="s">
        <v>56</v>
      </c>
      <c r="M326" s="5">
        <v>0</v>
      </c>
    </row>
    <row r="327" spans="1:13" ht="12.75" customHeight="1" x14ac:dyDescent="0.2">
      <c r="A327" s="1">
        <v>45</v>
      </c>
      <c r="B327" s="1">
        <v>313</v>
      </c>
      <c r="C327" s="51" t="s">
        <v>61</v>
      </c>
      <c r="D327" s="44"/>
      <c r="E327" s="44">
        <f>SUM(E328)</f>
        <v>30000</v>
      </c>
      <c r="F327" s="44">
        <f t="shared" si="106"/>
        <v>0</v>
      </c>
      <c r="G327" s="44">
        <f t="shared" si="106"/>
        <v>0</v>
      </c>
      <c r="H327" s="3"/>
      <c r="I327" s="3"/>
      <c r="J327" s="4">
        <v>93</v>
      </c>
      <c r="K327" s="4"/>
      <c r="L327" s="3" t="s">
        <v>9</v>
      </c>
      <c r="M327" s="3">
        <v>0</v>
      </c>
    </row>
    <row r="328" spans="1:13" ht="12.75" hidden="1" customHeight="1" x14ac:dyDescent="0.2">
      <c r="B328" s="1">
        <v>314</v>
      </c>
      <c r="C328" s="54">
        <v>451</v>
      </c>
      <c r="D328" s="53" t="s">
        <v>230</v>
      </c>
      <c r="E328" s="3">
        <v>30000</v>
      </c>
      <c r="F328" s="3">
        <v>0</v>
      </c>
      <c r="G328" s="3">
        <v>0</v>
      </c>
      <c r="H328" s="3"/>
      <c r="I328" s="3"/>
      <c r="J328" s="4"/>
      <c r="K328" s="4"/>
      <c r="L328" s="3"/>
      <c r="M328" s="3"/>
    </row>
    <row r="329" spans="1:13" x14ac:dyDescent="0.2">
      <c r="C329" s="67"/>
      <c r="D329" s="67"/>
      <c r="E329" s="67"/>
      <c r="F329" s="67"/>
      <c r="G329" s="67"/>
    </row>
    <row r="331" spans="1:13" ht="15" x14ac:dyDescent="0.25">
      <c r="C331" t="s">
        <v>360</v>
      </c>
    </row>
    <row r="333" spans="1:13" x14ac:dyDescent="0.2">
      <c r="C333" s="1" t="s">
        <v>342</v>
      </c>
    </row>
    <row r="334" spans="1:13" x14ac:dyDescent="0.2">
      <c r="C334" s="1" t="s">
        <v>343</v>
      </c>
    </row>
    <row r="335" spans="1:13" x14ac:dyDescent="0.2">
      <c r="C335" s="1" t="s">
        <v>361</v>
      </c>
    </row>
    <row r="338" spans="5:6" x14ac:dyDescent="0.2">
      <c r="E338" s="68" t="s">
        <v>335</v>
      </c>
    </row>
    <row r="339" spans="5:6" x14ac:dyDescent="0.2">
      <c r="E339" s="68" t="s">
        <v>336</v>
      </c>
    </row>
    <row r="341" spans="5:6" x14ac:dyDescent="0.2">
      <c r="F341" s="96" t="s">
        <v>337</v>
      </c>
    </row>
    <row r="342" spans="5:6" x14ac:dyDescent="0.2">
      <c r="F342" s="96" t="s">
        <v>338</v>
      </c>
    </row>
  </sheetData>
  <autoFilter ref="A8:G328" xr:uid="{00000000-0009-0000-0000-000005000000}"/>
  <mergeCells count="3">
    <mergeCell ref="M5:M7"/>
    <mergeCell ref="C1:D1"/>
    <mergeCell ref="C2:D2"/>
  </mergeCells>
  <pageMargins left="0.75" right="0.75" top="1" bottom="1" header="0.5" footer="0.5"/>
  <pageSetup scale="48" fitToHeight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141395DF6AC4BAD6E896627ACEE17" ma:contentTypeVersion="12" ma:contentTypeDescription="Create a new document." ma:contentTypeScope="" ma:versionID="871912b433516123e0dd91d8e7c52f10">
  <xsd:schema xmlns:xsd="http://www.w3.org/2001/XMLSchema" xmlns:xs="http://www.w3.org/2001/XMLSchema" xmlns:p="http://schemas.microsoft.com/office/2006/metadata/properties" xmlns:ns3="3d50ca4e-b41b-4890-ad96-f552ca1cd035" targetNamespace="http://schemas.microsoft.com/office/2006/metadata/properties" ma:root="true" ma:fieldsID="d59cecfedbcd221119944da97659fc26" ns3:_="">
    <xsd:import namespace="3d50ca4e-b41b-4890-ad96-f552ca1cd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a4e-b41b-4890-ad96-f552ca1cd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26DC33-A0CA-4D5B-B7BA-F0E9884E6F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1AEDC-825D-411E-BF03-D310AD21302B}">
  <ds:schemaRefs>
    <ds:schemaRef ds:uri="http://schemas.microsoft.com/office/infopath/2007/PartnerControls"/>
    <ds:schemaRef ds:uri="3d50ca4e-b41b-4890-ad96-f552ca1cd035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50ACC9-26C2-4DC1-9F02-350B20090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a4e-b41b-4890-ad96-f552ca1cd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Prihodi i rashodi ekonomska</vt:lpstr>
      <vt:lpstr>Prihodi i rashodi po izvorima</vt:lpstr>
      <vt:lpstr>Funkcijska klasifikacija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 Maria Vukušić</cp:lastModifiedBy>
  <cp:lastPrinted>2024-12-11T07:51:35Z</cp:lastPrinted>
  <dcterms:created xsi:type="dcterms:W3CDTF">2024-11-24T12:38:56Z</dcterms:created>
  <dcterms:modified xsi:type="dcterms:W3CDTF">2024-12-11T07:51:37Z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0x010100B02141395DF6AC4BAD6E896627ACEE17</vt:lpwstr>
  </property>
</Properties>
</file>